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" sheetId="1" r:id="rId1"/>
  </sheets>
  <definedNames>
    <definedName name="_xlnm.Print_Titles" localSheetId="0">'приложение 1'!$6:$7</definedName>
    <definedName name="_xlnm.Print_Area" localSheetId="0">'приложение 1'!$A$1:$J$54</definedName>
  </definedNames>
  <calcPr calcId="152511" iterate="1"/>
</workbook>
</file>

<file path=xl/calcChain.xml><?xml version="1.0" encoding="utf-8"?>
<calcChain xmlns="http://schemas.openxmlformats.org/spreadsheetml/2006/main">
  <c r="J46" i="1" l="1"/>
  <c r="J47" i="1"/>
  <c r="J48" i="1"/>
  <c r="J49" i="1"/>
  <c r="J50" i="1"/>
  <c r="I46" i="1"/>
  <c r="I47" i="1"/>
  <c r="I48" i="1"/>
  <c r="I49" i="1"/>
  <c r="I50" i="1"/>
  <c r="H50" i="1"/>
  <c r="J37" i="1"/>
  <c r="J32" i="1"/>
  <c r="I29" i="1"/>
  <c r="I30" i="1"/>
  <c r="I18" i="1"/>
  <c r="H18" i="1"/>
  <c r="J17" i="1"/>
  <c r="J16" i="1"/>
  <c r="J26" i="1"/>
  <c r="E25" i="1"/>
  <c r="F25" i="1"/>
  <c r="G25" i="1"/>
  <c r="D25" i="1"/>
  <c r="F46" i="1" l="1"/>
  <c r="F10" i="1" l="1"/>
  <c r="I11" i="1" l="1"/>
  <c r="I13" i="1"/>
  <c r="I15" i="1"/>
  <c r="I21" i="1"/>
  <c r="I22" i="1"/>
  <c r="I23" i="1"/>
  <c r="I25" i="1"/>
  <c r="I27" i="1"/>
  <c r="I28" i="1"/>
  <c r="I35" i="1"/>
  <c r="I36" i="1"/>
  <c r="I38" i="1"/>
  <c r="I42" i="1"/>
  <c r="I43" i="1"/>
  <c r="I44" i="1"/>
  <c r="I45" i="1"/>
  <c r="H11" i="1"/>
  <c r="H13" i="1"/>
  <c r="H15" i="1"/>
  <c r="H21" i="1"/>
  <c r="H22" i="1"/>
  <c r="H23" i="1"/>
  <c r="H25" i="1"/>
  <c r="H27" i="1"/>
  <c r="H28" i="1"/>
  <c r="H35" i="1"/>
  <c r="H36" i="1"/>
  <c r="H38" i="1"/>
  <c r="H42" i="1"/>
  <c r="H43" i="1"/>
  <c r="H44" i="1"/>
  <c r="J11" i="1" l="1"/>
  <c r="J13" i="1"/>
  <c r="J15" i="1"/>
  <c r="J18" i="1"/>
  <c r="J21" i="1"/>
  <c r="J22" i="1"/>
  <c r="J23" i="1"/>
  <c r="J27" i="1"/>
  <c r="J28" i="1"/>
  <c r="J30" i="1"/>
  <c r="J33" i="1"/>
  <c r="J35" i="1"/>
  <c r="J36" i="1"/>
  <c r="J38" i="1"/>
  <c r="J42" i="1"/>
  <c r="J43" i="1"/>
  <c r="J44" i="1"/>
  <c r="J45" i="1"/>
  <c r="D40" i="1"/>
  <c r="G46" i="1"/>
  <c r="E46" i="1"/>
  <c r="D46" i="1"/>
  <c r="D10" i="1"/>
  <c r="E10" i="1" l="1"/>
  <c r="G34" i="1" l="1"/>
  <c r="H34" i="1" s="1"/>
  <c r="F48" i="1" l="1"/>
  <c r="F41" i="1"/>
  <c r="F34" i="1"/>
  <c r="J34" i="1" s="1"/>
  <c r="F31" i="1"/>
  <c r="F29" i="1"/>
  <c r="J25" i="1"/>
  <c r="F40" i="1" l="1"/>
  <c r="F24" i="1"/>
  <c r="G31" i="1"/>
  <c r="G41" i="1"/>
  <c r="H41" i="1" s="1"/>
  <c r="E31" i="1"/>
  <c r="D31" i="1"/>
  <c r="J41" i="1" l="1"/>
  <c r="J31" i="1"/>
  <c r="G48" i="1"/>
  <c r="G40" i="1" s="1"/>
  <c r="H40" i="1" s="1"/>
  <c r="E48" i="1"/>
  <c r="D48" i="1"/>
  <c r="E41" i="1"/>
  <c r="I41" i="1" s="1"/>
  <c r="D41" i="1"/>
  <c r="D34" i="1"/>
  <c r="E29" i="1"/>
  <c r="G29" i="1"/>
  <c r="J29" i="1" s="1"/>
  <c r="D29" i="1"/>
  <c r="E23" i="1"/>
  <c r="G19" i="1"/>
  <c r="F19" i="1"/>
  <c r="D19" i="1"/>
  <c r="E17" i="1"/>
  <c r="E15" i="1"/>
  <c r="G14" i="1"/>
  <c r="H14" i="1" s="1"/>
  <c r="F14" i="1"/>
  <c r="D14" i="1"/>
  <c r="E13" i="1"/>
  <c r="G12" i="1"/>
  <c r="F12" i="1"/>
  <c r="J12" i="1" s="1"/>
  <c r="D12" i="1"/>
  <c r="G10" i="1"/>
  <c r="J10" i="1"/>
  <c r="J40" i="1" l="1"/>
  <c r="J19" i="1"/>
  <c r="H19" i="1"/>
  <c r="I19" i="1"/>
  <c r="J14" i="1"/>
  <c r="I12" i="1"/>
  <c r="H12" i="1"/>
  <c r="I10" i="1"/>
  <c r="H10" i="1"/>
  <c r="E40" i="1"/>
  <c r="I40" i="1" s="1"/>
  <c r="D9" i="1"/>
  <c r="E12" i="1"/>
  <c r="F9" i="1"/>
  <c r="D24" i="1"/>
  <c r="E19" i="1"/>
  <c r="E14" i="1"/>
  <c r="I14" i="1" s="1"/>
  <c r="G24" i="1"/>
  <c r="G9" i="1"/>
  <c r="H9" i="1" s="1"/>
  <c r="J24" i="1" l="1"/>
  <c r="H24" i="1"/>
  <c r="F8" i="1"/>
  <c r="J9" i="1"/>
  <c r="D8" i="1"/>
  <c r="D50" i="1" s="1"/>
  <c r="E9" i="1"/>
  <c r="I9" i="1" s="1"/>
  <c r="G8" i="1"/>
  <c r="D53" i="1" l="1"/>
  <c r="F50" i="1"/>
  <c r="J8" i="1"/>
  <c r="H8" i="1"/>
  <c r="G50" i="1"/>
  <c r="F53" i="1" l="1"/>
  <c r="G53" i="1"/>
  <c r="E34" i="1"/>
  <c r="I34" i="1" s="1"/>
  <c r="E24" i="1" l="1"/>
  <c r="I24" i="1" s="1"/>
  <c r="E8" i="1" l="1"/>
  <c r="I8" i="1" l="1"/>
  <c r="E50" i="1"/>
  <c r="E53" i="1" l="1"/>
</calcChain>
</file>

<file path=xl/sharedStrings.xml><?xml version="1.0" encoding="utf-8"?>
<sst xmlns="http://schemas.openxmlformats.org/spreadsheetml/2006/main" count="113" uniqueCount="104">
  <si>
    <t>Приложение 1</t>
  </si>
  <si>
    <t>к пояснительной записке</t>
  </si>
  <si>
    <t>(рубли)</t>
  </si>
  <si>
    <t>НАИМЕНОВАНИЕ ДОХОДА</t>
  </si>
  <si>
    <t>КБК</t>
  </si>
  <si>
    <t xml:space="preserve">Уточненный план </t>
  </si>
  <si>
    <t>Исполнено с начала года</t>
  </si>
  <si>
    <t>% исполнения</t>
  </si>
  <si>
    <t>Уровень кода</t>
  </si>
  <si>
    <t xml:space="preserve"> к уточненному плану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</si>
  <si>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</si>
  <si>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</si>
  <si>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</si>
  <si>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</si>
  <si>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182 1 01 00000 00 0000 000</t>
  </si>
  <si>
    <t>Налог на доходы физических лиц</t>
  </si>
  <si>
    <t>182 1 01 02000 00 0000 110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</si>
  <si>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</si>
  <si>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</si>
  <si>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</si>
  <si>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</si>
  <si>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</si>
  <si>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182 1 05 01000 00 0000 110</t>
  </si>
  <si>
    <t>Единый налог на вмененный доход для отдельных видов деятельности</t>
  </si>
  <si>
    <t>182 1 05 02000 00 0000 110</t>
  </si>
  <si>
    <t>Единый сельскохозяйственный налог</t>
  </si>
  <si>
    <t>182 1 05 03000 00 0000 110</t>
  </si>
  <si>
    <t>Налог, взимаемый в связи с применением патентной системы налогообложения</t>
  </si>
  <si>
    <t>182 1 05 04000 00 0000 110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</si>
  <si>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</si>
  <si>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</si>
  <si>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</si>
  <si>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</si>
  <si>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Транспортный налог</t>
  </si>
  <si>
    <t>182 1 06 04000 00 0000 110</t>
  </si>
  <si>
    <t>Земельный налог</t>
  </si>
  <si>
    <t>182 1 06 06000 00 0000 110</t>
  </si>
  <si>
    <t>ГОСУДАРСТВЕННАЯ ПОШЛИНА</t>
  </si>
  <si>
    <t>000 1 08 00000 00 0000 000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</si>
  <si>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</si>
  <si>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</si>
  <si>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</si>
  <si>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</si>
  <si>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040 1 11 05000 00 0000 120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</si>
  <si>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</si>
  <si>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040 1 11 09000 00 0000 120</t>
  </si>
  <si>
    <t>ПЛАТЕЖИ ПРИ ПОЛЬЗОВАНИИ ПРИРОДНЫМИ РЕСУРСАМИ</t>
  </si>
  <si>
    <t>048 1 12 00000 00 0000 000</t>
  </si>
  <si>
    <t>Плата за негативное воздействие на окружающую среду</t>
  </si>
  <si>
    <t>048 1 12 01000 01 0000 120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</si>
  <si>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</si>
  <si>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</si>
  <si>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040 1 13 02990 00 0000 130</t>
  </si>
  <si>
    <t>ДОХОДЫ ОТ ПРОДАЖИ МАТЕРИАЛЬНЫХ И НЕМАТЕРИАЛЬНЫХ АКТИВОВ</t>
  </si>
  <si>
    <t>040 1 14 00000 00 0000 000</t>
  </si>
  <si>
    <t xml:space="preserve">Доходы от продажи квартир </t>
  </si>
  <si>
    <t>040 1 14 01000 00 0000 410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</si>
  <si>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</si>
  <si>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040 1 14 02000 00 0000 410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</si>
  <si>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 </t>
  </si>
  <si>
    <t>040 1 14 06000 00 0000 430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</si>
  <si>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</si>
  <si>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</si>
  <si>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</si>
  <si>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</si>
  <si>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 xml:space="preserve">БЕЗВОЗМЕЗДНЫЕ ПОСТУПЛЕНИЯ </t>
  </si>
  <si>
    <t>040 2 00 00000 00 0000 000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</si>
  <si>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</si>
  <si>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</si>
  <si>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субъектов Российской Федерации и муниципальных образований</t>
  </si>
  <si>
    <t>040 2 02 10000 00 0000 150</t>
  </si>
  <si>
    <t>Субсидии бюджетам бюджетной системы Российской Федерации (межбюджетные субсидии)</t>
  </si>
  <si>
    <t>040 2 02 20000 00 0000 150</t>
  </si>
  <si>
    <t>Субвенции бюджетам субъектов Российской Федерации и муниципальных образований</t>
  </si>
  <si>
    <t>040 2 02 30000 00 0000 150</t>
  </si>
  <si>
    <t>Иные межбюджетные трансферты</t>
  </si>
  <si>
    <t>040 2 02 40000 00 0000 150</t>
  </si>
  <si>
    <t>Прочие безвозмездные поступления в бюджеты городских округов</t>
  </si>
  <si>
    <t>040 2 07 04050 04 0000 150</t>
  </si>
  <si>
    <t xml:space="preserve">ВСЕГО ДОХОДОВ </t>
  </si>
  <si>
    <t>3601554300</t>
  </si>
  <si>
    <t>4259446161,79</t>
  </si>
  <si>
    <t>654833981,56</t>
  </si>
  <si>
    <t xml:space="preserve">И.о. начальника отдела доходов </t>
  </si>
  <si>
    <t>Л.Н. Фатхиева</t>
  </si>
  <si>
    <t>040 1 13 01990 00 0000 130</t>
  </si>
  <si>
    <t>Прочие доходы от оказания платных услуг (работ)</t>
  </si>
  <si>
    <t>св.200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</si>
  <si>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</si>
  <si>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</si>
  <si>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План на 2024 год (первоначальный)</t>
  </si>
  <si>
    <t>182 1 03 02000 00 0000 110</t>
  </si>
  <si>
    <t>000 1 03 00000 00 0000 000</t>
  </si>
  <si>
    <t>040 1 13 00000 00 0000 000</t>
  </si>
  <si>
    <t>000 2 07 00000 00 0000 000</t>
  </si>
  <si>
    <t>000 2 03 00000 00 0000 000</t>
  </si>
  <si>
    <t>Сведения о фактических поступлениях доходов по видам доходов в сравнении с первоначально утвержденными решениями о бюджете значениями и с уточненными значениями с учетом внесенных изменений за 1 полугодие 2024 года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</si>
  <si>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</si>
  <si>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040 1 11 01000 00 0000 120</t>
  </si>
  <si>
    <t>БЕЗВОЗМЕЗДНЫЕ ПОСТУПЛЕНИЯ ОТ ГОСУДАРСТВЕННЫХ (МУНИЦИПАЛЬНЫХ) ОРГАНИЗАЦИЙ</t>
  </si>
  <si>
    <t>ПРОЧИЕ БЕЗВОЗМЕЗДНЫЕ ПОСТУПЛЕНИЯ</t>
  </si>
  <si>
    <t xml:space="preserve"> к плану на 1 полугодие</t>
  </si>
  <si>
    <t>План на 1 полугодие 2024 года</t>
  </si>
  <si>
    <t>к первоначальному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</si>
</sst>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</cellStyleXfs>
  <cellXfs count="89">
    <xf numFmtId="0" fontId="0" fillId="0" borderId="0" xfId="0"/>
    <xf numFmtId="164" fontId="3" fillId="0" borderId="1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4" fillId="0" borderId="0" xfId="2" applyNumberFormat="1" applyFont="1" applyFill="1" applyAlignment="1">
      <alignment horizontal="right"/>
    </xf>
    <xf numFmtId="164" fontId="3" fillId="0" borderId="0" xfId="2" applyNumberFormat="1" applyFont="1" applyFill="1" applyAlignment="1"/>
    <xf numFmtId="164" fontId="4" fillId="0" borderId="0" xfId="2" applyNumberFormat="1" applyFont="1" applyFill="1" applyAlignment="1"/>
    <xf numFmtId="0" fontId="5" fillId="0" borderId="0" xfId="2" applyFont="1" applyFill="1" applyBorder="1" applyAlignment="1">
      <alignment horizontal="right"/>
    </xf>
    <xf numFmtId="0" fontId="5" fillId="0" borderId="0" xfId="2" applyFont="1" applyFill="1"/>
    <xf numFmtId="0" fontId="3" fillId="0" borderId="1" xfId="3" applyFont="1" applyFill="1" applyBorder="1" applyAlignment="1"/>
    <xf numFmtId="0" fontId="3" fillId="0" borderId="0" xfId="3" applyFont="1" applyFill="1" applyBorder="1" applyAlignment="1"/>
    <xf numFmtId="0" fontId="4" fillId="0" borderId="0" xfId="3" applyFont="1" applyFill="1" applyAlignment="1">
      <alignment horizontal="right"/>
    </xf>
    <xf numFmtId="0" fontId="3" fillId="0" borderId="0" xfId="3" applyFont="1" applyFill="1" applyAlignment="1"/>
    <xf numFmtId="0" fontId="4" fillId="0" borderId="0" xfId="3" applyFont="1" applyFill="1" applyAlignment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49" fontId="5" fillId="0" borderId="0" xfId="2" applyNumberFormat="1" applyFont="1" applyFill="1" applyAlignment="1">
      <alignment horizontal="center"/>
    </xf>
    <xf numFmtId="49" fontId="6" fillId="0" borderId="0" xfId="2" applyNumberFormat="1" applyFont="1" applyFill="1"/>
    <xf numFmtId="49" fontId="5" fillId="0" borderId="0" xfId="2" applyNumberFormat="1" applyFont="1" applyFill="1"/>
    <xf numFmtId="4" fontId="5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8" fillId="0" borderId="0" xfId="2" applyNumberFormat="1" applyFont="1" applyFill="1" applyAlignment="1" applyProtection="1">
      <alignment horizontal="left" wrapText="1"/>
      <protection hidden="1"/>
    </xf>
    <xf numFmtId="49" fontId="8" fillId="0" borderId="0" xfId="2" applyNumberFormat="1" applyFont="1" applyFill="1" applyAlignment="1" applyProtection="1">
      <alignment horizontal="center"/>
      <protection hidden="1"/>
    </xf>
    <xf numFmtId="49" fontId="9" fillId="0" borderId="0" xfId="2" applyNumberFormat="1" applyFont="1" applyFill="1" applyBorder="1" applyAlignment="1" applyProtection="1">
      <alignment horizontal="centerContinuous"/>
      <protection hidden="1"/>
    </xf>
    <xf numFmtId="49" fontId="8" fillId="0" borderId="0" xfId="2" applyNumberFormat="1" applyFont="1" applyFill="1" applyBorder="1" applyAlignment="1" applyProtection="1">
      <alignment horizontal="centerContinuous"/>
      <protection hidden="1"/>
    </xf>
    <xf numFmtId="4" fontId="3" fillId="0" borderId="0" xfId="2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8" fillId="0" borderId="0" xfId="2" applyFont="1" applyFill="1"/>
    <xf numFmtId="0" fontId="10" fillId="0" borderId="0" xfId="2" applyFont="1" applyFill="1" applyAlignment="1">
      <alignment horizontal="center"/>
    </xf>
    <xf numFmtId="0" fontId="12" fillId="0" borderId="0" xfId="2" applyFont="1" applyFill="1"/>
    <xf numFmtId="0" fontId="10" fillId="0" borderId="1" xfId="2" applyFont="1" applyFill="1" applyBorder="1" applyAlignment="1">
      <alignment horizontal="center" textRotation="90" wrapText="1"/>
    </xf>
    <xf numFmtId="0" fontId="8" fillId="0" borderId="1" xfId="2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/>
    </xf>
    <xf numFmtId="0" fontId="3" fillId="0" borderId="2" xfId="2" applyNumberFormat="1" applyFont="1" applyFill="1" applyBorder="1" applyAlignment="1" applyProtection="1">
      <alignment horizontal="left" wrapText="1"/>
      <protection hidden="1"/>
    </xf>
    <xf numFmtId="49" fontId="3" fillId="0" borderId="2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Font="1" applyFill="1"/>
    <xf numFmtId="0" fontId="8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8" fillId="0" borderId="2" xfId="2" applyNumberFormat="1" applyFont="1" applyFill="1" applyBorder="1" applyAlignment="1" applyProtection="1">
      <alignment horizontal="left" wrapText="1"/>
      <protection hidden="1"/>
    </xf>
    <xf numFmtId="0" fontId="13" fillId="0" borderId="0" xfId="2" applyFont="1" applyFill="1"/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wrapText="1"/>
      <protection hidden="1"/>
    </xf>
    <xf numFmtId="0" fontId="13" fillId="0" borderId="1" xfId="2" applyFont="1" applyFill="1" applyBorder="1" applyAlignment="1">
      <alignment horizontal="center"/>
    </xf>
    <xf numFmtId="0" fontId="8" fillId="0" borderId="2" xfId="4" applyNumberFormat="1" applyFont="1" applyFill="1" applyBorder="1" applyAlignment="1" applyProtection="1">
      <alignment horizontal="left" wrapText="1"/>
      <protection hidden="1"/>
    </xf>
    <xf numFmtId="0" fontId="3" fillId="0" borderId="0" xfId="2" applyFont="1" applyFill="1" applyAlignment="1"/>
    <xf numFmtId="0" fontId="13" fillId="0" borderId="0" xfId="2" applyFont="1" applyFill="1" applyAlignment="1"/>
    <xf numFmtId="0" fontId="8" fillId="0" borderId="0" xfId="2" applyFont="1" applyFill="1" applyAlignment="1"/>
    <xf numFmtId="1" fontId="3" fillId="0" borderId="2" xfId="0" applyNumberFormat="1" applyFont="1" applyFill="1" applyBorder="1" applyAlignment="1">
      <alignment horizontal="center"/>
    </xf>
    <xf numFmtId="0" fontId="13" fillId="0" borderId="0" xfId="2" applyFont="1" applyFill="1" applyBorder="1" applyAlignment="1">
      <alignment horizontal="center"/>
    </xf>
    <xf numFmtId="4" fontId="6" fillId="0" borderId="0" xfId="2" applyNumberFormat="1" applyFont="1" applyFill="1"/>
    <xf numFmtId="4" fontId="3" fillId="0" borderId="0" xfId="2" applyNumberFormat="1" applyFont="1" applyFill="1" applyAlignment="1">
      <alignment horizontal="right"/>
    </xf>
    <xf numFmtId="0" fontId="14" fillId="0" borderId="0" xfId="2" applyFont="1" applyFill="1" applyAlignment="1">
      <alignment horizontal="left" wrapText="1"/>
    </xf>
    <xf numFmtId="4" fontId="5" fillId="0" borderId="0" xfId="2" applyNumberFormat="1" applyFont="1" applyFill="1"/>
    <xf numFmtId="2" fontId="6" fillId="0" borderId="0" xfId="2" applyNumberFormat="1" applyFont="1" applyFill="1"/>
    <xf numFmtId="4" fontId="5" fillId="0" borderId="2" xfId="2" applyNumberFormat="1" applyFont="1" applyFill="1" applyBorder="1" applyAlignment="1">
      <alignment horizontal="right"/>
    </xf>
    <xf numFmtId="49" fontId="3" fillId="0" borderId="4" xfId="2" applyNumberFormat="1" applyFont="1" applyFill="1" applyBorder="1" applyAlignment="1" applyProtection="1">
      <alignment horizontal="center" wrapText="1"/>
      <protection hidden="1"/>
    </xf>
    <xf numFmtId="165" fontId="3" fillId="2" borderId="2" xfId="2" applyNumberFormat="1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 applyProtection="1">
      <alignment horizontal="center"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165" fontId="8" fillId="2" borderId="2" xfId="2" applyNumberFormat="1" applyFont="1" applyFill="1" applyBorder="1" applyAlignment="1">
      <alignment horizontal="right" wrapText="1"/>
    </xf>
    <xf numFmtId="0" fontId="3" fillId="2" borderId="5" xfId="2" applyNumberFormat="1" applyFont="1" applyFill="1" applyBorder="1" applyAlignment="1" applyProtection="1">
      <alignment horizontal="left" wrapText="1"/>
      <protection hidden="1"/>
    </xf>
    <xf numFmtId="0" fontId="8" fillId="2" borderId="5" xfId="2" applyNumberFormat="1" applyFont="1" applyFill="1" applyBorder="1" applyAlignment="1" applyProtection="1">
      <alignment horizontal="left" wrapText="1"/>
      <protection hidden="1"/>
    </xf>
    <xf numFmtId="165" fontId="3" fillId="0" borderId="2" xfId="2" applyNumberFormat="1" applyFont="1" applyFill="1" applyBorder="1" applyAlignment="1">
      <alignment horizontal="center" vertical="center" wrapText="1"/>
    </xf>
    <xf numFmtId="2" fontId="13" fillId="0" borderId="0" xfId="2" applyNumberFormat="1" applyFont="1" applyFill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49" fontId="4" fillId="0" borderId="0" xfId="2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4" fontId="8" fillId="2" borderId="2" xfId="2" applyNumberFormat="1" applyFont="1" applyFill="1" applyBorder="1" applyAlignment="1">
      <alignment horizontal="right"/>
    </xf>
    <xf numFmtId="4" fontId="8" fillId="2" borderId="2" xfId="1" applyNumberFormat="1" applyFont="1" applyFill="1" applyBorder="1" applyAlignment="1" applyProtection="1">
      <alignment horizontal="right" wrapText="1"/>
      <protection hidden="1"/>
    </xf>
    <xf numFmtId="4" fontId="3" fillId="2" borderId="2" xfId="2" applyNumberFormat="1" applyFont="1" applyFill="1" applyBorder="1" applyAlignment="1">
      <alignment horizontal="right"/>
    </xf>
    <xf numFmtId="4" fontId="3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 applyProtection="1">
      <alignment horizontal="right" wrapText="1"/>
      <protection hidden="1"/>
    </xf>
    <xf numFmtId="4" fontId="8" fillId="2" borderId="2" xfId="2" applyNumberFormat="1" applyFont="1" applyFill="1" applyBorder="1" applyAlignment="1">
      <alignment horizontal="right" wrapText="1"/>
    </xf>
    <xf numFmtId="0" fontId="3" fillId="0" borderId="0" xfId="3" applyFont="1" applyFill="1" applyAlignment="1">
      <alignment horizontal="right"/>
    </xf>
    <xf numFmtId="4" fontId="14" fillId="0" borderId="0" xfId="2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/>
    </xf>
    <xf numFmtId="4" fontId="3" fillId="0" borderId="2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wrapText="1"/>
    </xf>
  </cellXfs>
  <cellStyles count="5">
    <cellStyle name="Обычный" xfId="0" builtinId="0"/>
    <cellStyle name="Обычный_tmp" xfId="3"/>
    <cellStyle name="Обычный_Tmp2" xfId="2"/>
    <cellStyle name="Обычный_Роспись по видам доходов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1"/>
  <sheetViews>
    <sheetView tabSelected="1" view="pageBreakPreview" topLeftCell="B7" zoomScale="80" zoomScaleNormal="100" zoomScaleSheetLayoutView="80" workbookViewId="0">
      <selection activeCell="H8" sqref="H8"/>
    </sheetView>
  </sheetViews>
  <sheetFormatPr defaultColWidth="9.140625" defaultRowHeight="15.75" x14ac:dyDescent="0.25"/>
  <cols>
    <col min="1" max="1" width="4.7109375" style="13" hidden="1" customWidth="1"/>
    <col min="2" max="2" width="66.42578125" style="14" customWidth="1"/>
    <col min="3" max="3" width="30.42578125" style="15" customWidth="1"/>
    <col min="4" max="4" width="19.28515625" style="16" customWidth="1"/>
    <col min="5" max="5" width="19.85546875" style="17" customWidth="1"/>
    <col min="6" max="6" width="21" style="16" customWidth="1"/>
    <col min="7" max="7" width="19.28515625" style="57" customWidth="1"/>
    <col min="8" max="8" width="14.28515625" style="19" customWidth="1"/>
    <col min="9" max="9" width="14.85546875" style="19" customWidth="1"/>
    <col min="10" max="10" width="15.42578125" style="7" customWidth="1"/>
    <col min="11" max="16384" width="9.140625" style="7"/>
  </cols>
  <sheetData>
    <row r="1" spans="1:10" x14ac:dyDescent="0.25">
      <c r="A1" s="1"/>
      <c r="B1" s="2"/>
      <c r="C1" s="2"/>
      <c r="D1" s="3"/>
      <c r="E1" s="4"/>
      <c r="F1" s="5"/>
      <c r="G1" s="4"/>
      <c r="H1" s="4"/>
      <c r="J1" s="6" t="s">
        <v>0</v>
      </c>
    </row>
    <row r="2" spans="1:10" x14ac:dyDescent="0.25">
      <c r="A2" s="8"/>
      <c r="B2" s="9"/>
      <c r="C2" s="9"/>
      <c r="D2" s="10"/>
      <c r="E2" s="11"/>
      <c r="F2" s="12"/>
      <c r="G2" s="11"/>
      <c r="H2" s="77" t="s">
        <v>1</v>
      </c>
      <c r="I2" s="77"/>
      <c r="J2" s="77"/>
    </row>
    <row r="3" spans="1:10" x14ac:dyDescent="0.25">
      <c r="G3" s="18"/>
    </row>
    <row r="4" spans="1:10" ht="45" customHeight="1" x14ac:dyDescent="0.3">
      <c r="B4" s="88" t="s">
        <v>96</v>
      </c>
      <c r="C4" s="88"/>
      <c r="D4" s="88"/>
      <c r="E4" s="88"/>
      <c r="F4" s="88"/>
      <c r="G4" s="88"/>
      <c r="H4" s="88"/>
      <c r="I4" s="88"/>
      <c r="J4" s="88"/>
    </row>
    <row r="5" spans="1:10" s="28" customFormat="1" x14ac:dyDescent="0.25">
      <c r="A5" s="20"/>
      <c r="B5" s="21"/>
      <c r="C5" s="22"/>
      <c r="D5" s="23"/>
      <c r="E5" s="24"/>
      <c r="F5" s="23"/>
      <c r="G5" s="25"/>
      <c r="H5" s="26"/>
      <c r="I5" s="27"/>
      <c r="J5" s="27" t="s">
        <v>2</v>
      </c>
    </row>
    <row r="6" spans="1:10" s="30" customFormat="1" x14ac:dyDescent="0.25">
      <c r="A6" s="29"/>
      <c r="B6" s="79" t="s">
        <v>3</v>
      </c>
      <c r="C6" s="79" t="s">
        <v>4</v>
      </c>
      <c r="D6" s="79" t="s">
        <v>90</v>
      </c>
      <c r="E6" s="79" t="s">
        <v>5</v>
      </c>
      <c r="F6" s="84" t="s">
        <v>102</v>
      </c>
      <c r="G6" s="86" t="s">
        <v>6</v>
      </c>
      <c r="H6" s="87" t="s">
        <v>7</v>
      </c>
      <c r="I6" s="87"/>
      <c r="J6" s="87"/>
    </row>
    <row r="7" spans="1:10" s="30" customFormat="1" ht="54" x14ac:dyDescent="0.15">
      <c r="A7" s="31" t="s">
        <v>8</v>
      </c>
      <c r="B7" s="80"/>
      <c r="C7" s="81"/>
      <c r="D7" s="82"/>
      <c r="E7" s="83"/>
      <c r="F7" s="85"/>
      <c r="G7" s="82"/>
      <c r="H7" s="59" t="s">
        <v>103</v>
      </c>
      <c r="I7" s="59" t="s">
        <v>9</v>
      </c>
      <c r="J7" s="65" t="s">
        <v>101</v>
      </c>
    </row>
    <row r="8" spans="1:10" s="28" customFormat="1" x14ac:dyDescent="0.25">
      <c r="A8" s="32">
        <v>1</v>
      </c>
      <c r="B8" s="33" t="s">
        <v>10</v>
      </c>
      <c r="C8" s="34" t="s">
        <v>11</v>
      </c>
      <c r="D8" s="71">
        <f>D9+D24</f>
        <v>1785462200</v>
      </c>
      <c r="E8" s="71">
        <f>E9+E24</f>
        <v>1830153838</v>
      </c>
      <c r="F8" s="71">
        <f>F9+F24</f>
        <v>1061213192</v>
      </c>
      <c r="G8" s="71">
        <f>SUM(G9+G24)</f>
        <v>1063228882.53</v>
      </c>
      <c r="H8" s="62">
        <f>G8/D8*100</f>
        <v>59.549223866514787</v>
      </c>
      <c r="I8" s="62">
        <f>G8/E8*100</f>
        <v>58.095055205408364</v>
      </c>
      <c r="J8" s="62">
        <f>G8/F8*100</f>
        <v>100.18994209129657</v>
      </c>
    </row>
    <row r="9" spans="1:10" s="28" customFormat="1" x14ac:dyDescent="0.25">
      <c r="A9" s="32"/>
      <c r="B9" s="33" t="s">
        <v>12</v>
      </c>
      <c r="C9" s="34"/>
      <c r="D9" s="72">
        <f>D10+D12+D14+D19+D23</f>
        <v>1516688500</v>
      </c>
      <c r="E9" s="72">
        <f>SUM(E10+E12+E14+E19+E23)</f>
        <v>1516723500</v>
      </c>
      <c r="F9" s="72">
        <f>SUM(F10+F13+F14+F19+F23)</f>
        <v>858149972</v>
      </c>
      <c r="G9" s="72">
        <f>SUM(G10+G12+G14+G19+G23)</f>
        <v>860178630.6099999</v>
      </c>
      <c r="H9" s="62">
        <f t="shared" ref="H9:H50" si="0">G9/D9*100</f>
        <v>56.714258109690938</v>
      </c>
      <c r="I9" s="62">
        <f t="shared" ref="I9:I50" si="1">G9/E9*100</f>
        <v>56.712949368161034</v>
      </c>
      <c r="J9" s="62">
        <f t="shared" ref="J9:J50" si="2">G9/F9*100</f>
        <v>100.23639907664064</v>
      </c>
    </row>
    <row r="10" spans="1:10" s="38" customFormat="1" x14ac:dyDescent="0.25">
      <c r="A10" s="35">
        <v>2</v>
      </c>
      <c r="B10" s="36" t="s">
        <v>13</v>
      </c>
      <c r="C10" s="37" t="s">
        <v>14</v>
      </c>
      <c r="D10" s="73">
        <f>D11</f>
        <v>1130752200</v>
      </c>
      <c r="E10" s="73">
        <f>E11</f>
        <v>1130752200</v>
      </c>
      <c r="F10" s="73">
        <f>SUM(F11)</f>
        <v>650000000</v>
      </c>
      <c r="G10" s="73">
        <f>SUM(G11)</f>
        <v>652042081.92999995</v>
      </c>
      <c r="H10" s="62">
        <f t="shared" si="0"/>
        <v>57.664453974089099</v>
      </c>
      <c r="I10" s="62">
        <f t="shared" si="1"/>
        <v>57.664453974089099</v>
      </c>
      <c r="J10" s="62">
        <f t="shared" si="2"/>
        <v>100.31416645076922</v>
      </c>
    </row>
    <row r="11" spans="1:10" s="38" customFormat="1" x14ac:dyDescent="0.25">
      <c r="A11" s="35">
        <v>3</v>
      </c>
      <c r="B11" s="36" t="s">
        <v>15</v>
      </c>
      <c r="C11" s="37" t="s">
        <v>16</v>
      </c>
      <c r="D11" s="73">
        <v>1130752200</v>
      </c>
      <c r="E11" s="73">
        <v>1130752200</v>
      </c>
      <c r="F11" s="73">
        <v>650000000</v>
      </c>
      <c r="G11" s="73">
        <v>652042081.92999995</v>
      </c>
      <c r="H11" s="62">
        <f t="shared" si="0"/>
        <v>57.664453974089099</v>
      </c>
      <c r="I11" s="62">
        <f t="shared" si="1"/>
        <v>57.664453974089099</v>
      </c>
      <c r="J11" s="62">
        <f t="shared" si="2"/>
        <v>100.31416645076922</v>
      </c>
    </row>
    <row r="12" spans="1:10" s="38" customFormat="1" ht="47.25" x14ac:dyDescent="0.25">
      <c r="A12" s="35">
        <v>2</v>
      </c>
      <c r="B12" s="39" t="s">
        <v>17</v>
      </c>
      <c r="C12" s="34" t="s">
        <v>92</v>
      </c>
      <c r="D12" s="71">
        <f>D13</f>
        <v>16235300</v>
      </c>
      <c r="E12" s="71">
        <f>SUM(E13)</f>
        <v>16235300</v>
      </c>
      <c r="F12" s="71">
        <f>SUM(F13)</f>
        <v>8500000</v>
      </c>
      <c r="G12" s="71">
        <f>G13</f>
        <v>8514139.9900000002</v>
      </c>
      <c r="H12" s="62">
        <f t="shared" si="0"/>
        <v>52.442147604294341</v>
      </c>
      <c r="I12" s="62">
        <f t="shared" si="1"/>
        <v>52.442147604294341</v>
      </c>
      <c r="J12" s="62">
        <f t="shared" si="2"/>
        <v>100.16635282352941</v>
      </c>
    </row>
    <row r="13" spans="1:10" s="38" customFormat="1" ht="41.45" customHeight="1" x14ac:dyDescent="0.25">
      <c r="A13" s="35">
        <v>3</v>
      </c>
      <c r="B13" s="40" t="s">
        <v>18</v>
      </c>
      <c r="C13" s="37" t="s">
        <v>91</v>
      </c>
      <c r="D13" s="73">
        <v>16235300</v>
      </c>
      <c r="E13" s="73">
        <f>D13</f>
        <v>16235300</v>
      </c>
      <c r="F13" s="73">
        <v>8500000</v>
      </c>
      <c r="G13" s="73">
        <v>8514139.9900000002</v>
      </c>
      <c r="H13" s="62">
        <f t="shared" si="0"/>
        <v>52.442147604294341</v>
      </c>
      <c r="I13" s="62">
        <f t="shared" si="1"/>
        <v>52.442147604294341</v>
      </c>
      <c r="J13" s="62">
        <f t="shared" si="2"/>
        <v>100.16635282352941</v>
      </c>
    </row>
    <row r="14" spans="1:10" s="42" customFormat="1" x14ac:dyDescent="0.25">
      <c r="A14" s="35">
        <v>2</v>
      </c>
      <c r="B14" s="41" t="s">
        <v>19</v>
      </c>
      <c r="C14" s="34" t="s">
        <v>20</v>
      </c>
      <c r="D14" s="71">
        <f>SUM(D15:D18)</f>
        <v>246241000</v>
      </c>
      <c r="E14" s="71">
        <f>SUM(E15+E16+E17+E18)</f>
        <v>246276000</v>
      </c>
      <c r="F14" s="71">
        <f>SUM(F15+F16+F17+F18)</f>
        <v>165958972</v>
      </c>
      <c r="G14" s="71">
        <f>G15+G16+G17+G18</f>
        <v>165981722.94</v>
      </c>
      <c r="H14" s="62">
        <f t="shared" si="0"/>
        <v>67.406208933524468</v>
      </c>
      <c r="I14" s="62">
        <f t="shared" si="1"/>
        <v>67.396629367051602</v>
      </c>
      <c r="J14" s="62">
        <f t="shared" si="2"/>
        <v>100.01370877375643</v>
      </c>
    </row>
    <row r="15" spans="1:10" s="42" customFormat="1" ht="35.450000000000003" customHeight="1" x14ac:dyDescent="0.25">
      <c r="A15" s="35">
        <v>3</v>
      </c>
      <c r="B15" s="36" t="s">
        <v>21</v>
      </c>
      <c r="C15" s="37" t="s">
        <v>22</v>
      </c>
      <c r="D15" s="73">
        <v>235000000</v>
      </c>
      <c r="E15" s="73">
        <f>D15</f>
        <v>235000000</v>
      </c>
      <c r="F15" s="73">
        <v>157700000</v>
      </c>
      <c r="G15" s="73">
        <v>157718402.12</v>
      </c>
      <c r="H15" s="62">
        <f t="shared" si="0"/>
        <v>67.114213668085114</v>
      </c>
      <c r="I15" s="62">
        <f t="shared" si="1"/>
        <v>67.114213668085114</v>
      </c>
      <c r="J15" s="62">
        <f t="shared" si="2"/>
        <v>100.01166906785035</v>
      </c>
    </row>
    <row r="16" spans="1:10" s="38" customFormat="1" ht="31.5" x14ac:dyDescent="0.25">
      <c r="A16" s="35">
        <v>3</v>
      </c>
      <c r="B16" s="43" t="s">
        <v>23</v>
      </c>
      <c r="C16" s="37" t="s">
        <v>24</v>
      </c>
      <c r="D16" s="73">
        <v>0</v>
      </c>
      <c r="E16" s="73">
        <v>35000</v>
      </c>
      <c r="F16" s="73">
        <v>131000</v>
      </c>
      <c r="G16" s="73">
        <v>130999.18</v>
      </c>
      <c r="H16" s="62">
        <v>0</v>
      </c>
      <c r="I16" s="62" t="s">
        <v>87</v>
      </c>
      <c r="J16" s="62">
        <f t="shared" ref="J16:J17" si="3">G16/F16*100</f>
        <v>99.999374045801531</v>
      </c>
    </row>
    <row r="17" spans="1:10" s="38" customFormat="1" x14ac:dyDescent="0.25">
      <c r="A17" s="35"/>
      <c r="B17" s="40" t="s">
        <v>25</v>
      </c>
      <c r="C17" s="37" t="s">
        <v>26</v>
      </c>
      <c r="D17" s="73">
        <v>41000</v>
      </c>
      <c r="E17" s="73">
        <f t="shared" ref="E17" si="4">D17</f>
        <v>41000</v>
      </c>
      <c r="F17" s="73">
        <v>87972</v>
      </c>
      <c r="G17" s="73">
        <v>87972.82</v>
      </c>
      <c r="H17" s="62" t="s">
        <v>87</v>
      </c>
      <c r="I17" s="62" t="s">
        <v>87</v>
      </c>
      <c r="J17" s="62">
        <f t="shared" si="3"/>
        <v>100.0009321147638</v>
      </c>
    </row>
    <row r="18" spans="1:10" s="38" customFormat="1" ht="30" customHeight="1" x14ac:dyDescent="0.25">
      <c r="A18" s="35">
        <v>4</v>
      </c>
      <c r="B18" s="40" t="s">
        <v>27</v>
      </c>
      <c r="C18" s="37" t="s">
        <v>28</v>
      </c>
      <c r="D18" s="73">
        <v>11200000</v>
      </c>
      <c r="E18" s="73">
        <v>11200000</v>
      </c>
      <c r="F18" s="73">
        <v>8040000</v>
      </c>
      <c r="G18" s="73">
        <v>8044348.8200000003</v>
      </c>
      <c r="H18" s="62">
        <f>G18/D18*100</f>
        <v>71.824543035714285</v>
      </c>
      <c r="I18" s="62">
        <f>G18/E18*100</f>
        <v>71.824543035714285</v>
      </c>
      <c r="J18" s="62">
        <f t="shared" si="2"/>
        <v>100.05408980099504</v>
      </c>
    </row>
    <row r="19" spans="1:10" s="38" customFormat="1" x14ac:dyDescent="0.25">
      <c r="A19" s="35">
        <v>3</v>
      </c>
      <c r="B19" s="41" t="s">
        <v>29</v>
      </c>
      <c r="C19" s="34" t="s">
        <v>30</v>
      </c>
      <c r="D19" s="71">
        <f t="shared" ref="D19:G19" si="5">D21+D20+D22</f>
        <v>114160000</v>
      </c>
      <c r="E19" s="71">
        <f t="shared" si="5"/>
        <v>114160000</v>
      </c>
      <c r="F19" s="71">
        <f t="shared" si="5"/>
        <v>29391000</v>
      </c>
      <c r="G19" s="71">
        <f t="shared" si="5"/>
        <v>29332433.439999998</v>
      </c>
      <c r="H19" s="62">
        <f t="shared" si="0"/>
        <v>25.694142817098808</v>
      </c>
      <c r="I19" s="62">
        <f t="shared" si="1"/>
        <v>25.694142817098808</v>
      </c>
      <c r="J19" s="62">
        <f t="shared" si="2"/>
        <v>99.800733013507525</v>
      </c>
    </row>
    <row r="20" spans="1:10" s="42" customFormat="1" x14ac:dyDescent="0.25">
      <c r="A20" s="35">
        <v>4</v>
      </c>
      <c r="B20" s="44" t="s">
        <v>31</v>
      </c>
      <c r="C20" s="37" t="s">
        <v>32</v>
      </c>
      <c r="D20" s="73">
        <v>25324000</v>
      </c>
      <c r="E20" s="73">
        <v>25324000</v>
      </c>
      <c r="F20" s="73">
        <v>0</v>
      </c>
      <c r="G20" s="73">
        <v>-60127.31</v>
      </c>
      <c r="H20" s="62">
        <v>0</v>
      </c>
      <c r="I20" s="62">
        <v>0</v>
      </c>
      <c r="J20" s="62">
        <v>0</v>
      </c>
    </row>
    <row r="21" spans="1:10" s="42" customFormat="1" x14ac:dyDescent="0.25">
      <c r="A21" s="35"/>
      <c r="B21" s="44" t="s">
        <v>33</v>
      </c>
      <c r="C21" s="37" t="s">
        <v>34</v>
      </c>
      <c r="D21" s="73">
        <v>28400000</v>
      </c>
      <c r="E21" s="73">
        <v>28400000</v>
      </c>
      <c r="F21" s="73">
        <v>8065000</v>
      </c>
      <c r="G21" s="73">
        <v>8065874.5099999998</v>
      </c>
      <c r="H21" s="62">
        <f t="shared" si="0"/>
        <v>28.400966584507042</v>
      </c>
      <c r="I21" s="62">
        <f t="shared" si="1"/>
        <v>28.400966584507042</v>
      </c>
      <c r="J21" s="62">
        <f t="shared" si="2"/>
        <v>100.01084327340359</v>
      </c>
    </row>
    <row r="22" spans="1:10" s="42" customFormat="1" x14ac:dyDescent="0.25">
      <c r="A22" s="35">
        <v>4</v>
      </c>
      <c r="B22" s="36" t="s">
        <v>35</v>
      </c>
      <c r="C22" s="37" t="s">
        <v>36</v>
      </c>
      <c r="D22" s="73">
        <v>60436000</v>
      </c>
      <c r="E22" s="73">
        <v>60436000</v>
      </c>
      <c r="F22" s="73">
        <v>21326000</v>
      </c>
      <c r="G22" s="73">
        <v>21326686.239999998</v>
      </c>
      <c r="H22" s="62">
        <f t="shared" si="0"/>
        <v>35.288050565887879</v>
      </c>
      <c r="I22" s="62">
        <f t="shared" si="1"/>
        <v>35.288050565887879</v>
      </c>
      <c r="J22" s="62">
        <f t="shared" si="2"/>
        <v>100.00321785613804</v>
      </c>
    </row>
    <row r="23" spans="1:10" s="38" customFormat="1" x14ac:dyDescent="0.25">
      <c r="A23" s="45">
        <v>5</v>
      </c>
      <c r="B23" s="46" t="s">
        <v>37</v>
      </c>
      <c r="C23" s="34" t="s">
        <v>38</v>
      </c>
      <c r="D23" s="71">
        <v>9300000</v>
      </c>
      <c r="E23" s="71">
        <f t="shared" ref="E23" si="6">D23</f>
        <v>9300000</v>
      </c>
      <c r="F23" s="76">
        <v>4300000</v>
      </c>
      <c r="G23" s="71">
        <v>4308252.3099999996</v>
      </c>
      <c r="H23" s="62">
        <f t="shared" si="0"/>
        <v>46.325293655913974</v>
      </c>
      <c r="I23" s="62">
        <f t="shared" si="1"/>
        <v>46.325293655913974</v>
      </c>
      <c r="J23" s="62">
        <f t="shared" si="2"/>
        <v>100.19191418604649</v>
      </c>
    </row>
    <row r="24" spans="1:10" s="28" customFormat="1" x14ac:dyDescent="0.25">
      <c r="A24" s="32"/>
      <c r="B24" s="41" t="s">
        <v>39</v>
      </c>
      <c r="C24" s="34"/>
      <c r="D24" s="71">
        <f>D25+D29+D31+D38+D34+D39</f>
        <v>268773700</v>
      </c>
      <c r="E24" s="71">
        <f>E25+E29+E31+E38+E34+E39</f>
        <v>313430338</v>
      </c>
      <c r="F24" s="71">
        <f>F25+F29+F31+F38+F34+F39</f>
        <v>203063220</v>
      </c>
      <c r="G24" s="71">
        <f>G25+G29+G31+G38+G34+G39</f>
        <v>203050251.92000002</v>
      </c>
      <c r="H24" s="62">
        <f t="shared" si="0"/>
        <v>75.546919925573093</v>
      </c>
      <c r="I24" s="62">
        <f t="shared" si="1"/>
        <v>64.783215694965691</v>
      </c>
      <c r="J24" s="62">
        <f t="shared" si="2"/>
        <v>99.993613772105078</v>
      </c>
    </row>
    <row r="25" spans="1:10" s="28" customFormat="1" ht="47.25" x14ac:dyDescent="0.25">
      <c r="A25" s="35">
        <v>2</v>
      </c>
      <c r="B25" s="41" t="s">
        <v>40</v>
      </c>
      <c r="C25" s="34" t="s">
        <v>41</v>
      </c>
      <c r="D25" s="71">
        <f>SUM(D26+D27+D28)</f>
        <v>176177900</v>
      </c>
      <c r="E25" s="71">
        <f t="shared" ref="E25:G25" si="7">SUM(E26+E27+E28)</f>
        <v>176177900</v>
      </c>
      <c r="F25" s="71">
        <f t="shared" si="7"/>
        <v>118778500</v>
      </c>
      <c r="G25" s="71">
        <f t="shared" si="7"/>
        <v>118787763.75</v>
      </c>
      <c r="H25" s="62">
        <f t="shared" si="0"/>
        <v>67.424894808032107</v>
      </c>
      <c r="I25" s="62">
        <f t="shared" si="1"/>
        <v>67.424894808032107</v>
      </c>
      <c r="J25" s="62">
        <f t="shared" si="2"/>
        <v>100.00779918082819</v>
      </c>
    </row>
    <row r="26" spans="1:10" s="28" customFormat="1" ht="78.75" x14ac:dyDescent="0.25">
      <c r="A26" s="35"/>
      <c r="B26" s="36" t="s">
        <v>97</v>
      </c>
      <c r="C26" s="37" t="s">
        <v>98</v>
      </c>
      <c r="D26" s="73">
        <v>0</v>
      </c>
      <c r="E26" s="73">
        <v>0</v>
      </c>
      <c r="F26" s="73">
        <v>78500</v>
      </c>
      <c r="G26" s="73">
        <v>78500</v>
      </c>
      <c r="H26" s="62">
        <v>0</v>
      </c>
      <c r="I26" s="62">
        <v>0</v>
      </c>
      <c r="J26" s="62">
        <f t="shared" ref="J26" si="8">G26/F26*100</f>
        <v>100</v>
      </c>
    </row>
    <row r="27" spans="1:10" s="38" customFormat="1" ht="94.5" x14ac:dyDescent="0.25">
      <c r="A27" s="35">
        <v>3</v>
      </c>
      <c r="B27" s="67" t="s">
        <v>42</v>
      </c>
      <c r="C27" s="68" t="s">
        <v>43</v>
      </c>
      <c r="D27" s="73">
        <v>172000000</v>
      </c>
      <c r="E27" s="73">
        <v>172000000</v>
      </c>
      <c r="F27" s="73">
        <v>116900000</v>
      </c>
      <c r="G27" s="73">
        <v>116900890.27</v>
      </c>
      <c r="H27" s="62">
        <f t="shared" si="0"/>
        <v>67.965633877906967</v>
      </c>
      <c r="I27" s="62">
        <f t="shared" si="1"/>
        <v>67.965633877906967</v>
      </c>
      <c r="J27" s="62">
        <f t="shared" si="2"/>
        <v>100.00076156544056</v>
      </c>
    </row>
    <row r="28" spans="1:10" s="38" customFormat="1" ht="97.9" customHeight="1" x14ac:dyDescent="0.25">
      <c r="A28" s="35">
        <v>4</v>
      </c>
      <c r="B28" s="36" t="s">
        <v>44</v>
      </c>
      <c r="C28" s="37" t="s">
        <v>45</v>
      </c>
      <c r="D28" s="73">
        <v>4177900</v>
      </c>
      <c r="E28" s="73">
        <v>4177900</v>
      </c>
      <c r="F28" s="73">
        <v>1800000</v>
      </c>
      <c r="G28" s="73">
        <v>1808373.48</v>
      </c>
      <c r="H28" s="62">
        <f t="shared" si="0"/>
        <v>43.284269130424377</v>
      </c>
      <c r="I28" s="62">
        <f t="shared" si="1"/>
        <v>43.284269130424377</v>
      </c>
      <c r="J28" s="62">
        <f t="shared" si="2"/>
        <v>100.46519333333333</v>
      </c>
    </row>
    <row r="29" spans="1:10" s="28" customFormat="1" ht="31.5" x14ac:dyDescent="0.25">
      <c r="A29" s="35">
        <v>4</v>
      </c>
      <c r="B29" s="33" t="s">
        <v>46</v>
      </c>
      <c r="C29" s="34" t="s">
        <v>47</v>
      </c>
      <c r="D29" s="71">
        <f t="shared" ref="D29:G29" si="9">D30</f>
        <v>0</v>
      </c>
      <c r="E29" s="71">
        <f t="shared" si="9"/>
        <v>1510192</v>
      </c>
      <c r="F29" s="71">
        <f t="shared" si="9"/>
        <v>2178000</v>
      </c>
      <c r="G29" s="71">
        <f t="shared" si="9"/>
        <v>2178087.1</v>
      </c>
      <c r="H29" s="62">
        <v>0</v>
      </c>
      <c r="I29" s="62">
        <f t="shared" ref="I29:I30" si="10">G29/E29*100</f>
        <v>144.22584015807263</v>
      </c>
      <c r="J29" s="62">
        <f t="shared" si="2"/>
        <v>100.00399908172636</v>
      </c>
    </row>
    <row r="30" spans="1:10" s="28" customFormat="1" x14ac:dyDescent="0.25">
      <c r="A30" s="35"/>
      <c r="B30" s="36" t="s">
        <v>48</v>
      </c>
      <c r="C30" s="37" t="s">
        <v>49</v>
      </c>
      <c r="D30" s="73">
        <v>0</v>
      </c>
      <c r="E30" s="73">
        <v>1510192</v>
      </c>
      <c r="F30" s="73">
        <v>2178000</v>
      </c>
      <c r="G30" s="73">
        <v>2178087.1</v>
      </c>
      <c r="H30" s="62">
        <v>0</v>
      </c>
      <c r="I30" s="62">
        <f t="shared" si="10"/>
        <v>144.22584015807263</v>
      </c>
      <c r="J30" s="62">
        <f t="shared" si="2"/>
        <v>100.00399908172636</v>
      </c>
    </row>
    <row r="31" spans="1:10" s="47" customFormat="1" ht="31.5" x14ac:dyDescent="0.25">
      <c r="A31" s="35"/>
      <c r="B31" s="41" t="s">
        <v>50</v>
      </c>
      <c r="C31" s="34" t="s">
        <v>93</v>
      </c>
      <c r="D31" s="71">
        <f>D32+D33</f>
        <v>300000</v>
      </c>
      <c r="E31" s="71">
        <f>E32+E33</f>
        <v>322000</v>
      </c>
      <c r="F31" s="71">
        <f>F32+F33</f>
        <v>6042420</v>
      </c>
      <c r="G31" s="71">
        <f>G32+G33</f>
        <v>6042419.4500000002</v>
      </c>
      <c r="H31" s="62" t="s">
        <v>87</v>
      </c>
      <c r="I31" s="62" t="s">
        <v>87</v>
      </c>
      <c r="J31" s="62">
        <f t="shared" si="2"/>
        <v>99.9999908976867</v>
      </c>
    </row>
    <row r="32" spans="1:10" s="47" customFormat="1" x14ac:dyDescent="0.25">
      <c r="A32" s="35"/>
      <c r="B32" s="36" t="s">
        <v>86</v>
      </c>
      <c r="C32" s="58" t="s">
        <v>85</v>
      </c>
      <c r="D32" s="73">
        <v>0</v>
      </c>
      <c r="E32" s="73">
        <v>22000</v>
      </c>
      <c r="F32" s="73">
        <v>63470</v>
      </c>
      <c r="G32" s="73">
        <v>63470</v>
      </c>
      <c r="H32" s="62">
        <v>0</v>
      </c>
      <c r="I32" s="62" t="s">
        <v>87</v>
      </c>
      <c r="J32" s="62">
        <f t="shared" ref="J32" si="11">G32/F32*100</f>
        <v>100</v>
      </c>
    </row>
    <row r="33" spans="1:11" s="47" customFormat="1" x14ac:dyDescent="0.25">
      <c r="A33" s="35"/>
      <c r="B33" s="36" t="s">
        <v>51</v>
      </c>
      <c r="C33" s="37" t="s">
        <v>52</v>
      </c>
      <c r="D33" s="73">
        <v>300000</v>
      </c>
      <c r="E33" s="73">
        <v>300000</v>
      </c>
      <c r="F33" s="73">
        <v>5978950</v>
      </c>
      <c r="G33" s="73">
        <v>5978949.4500000002</v>
      </c>
      <c r="H33" s="62" t="s">
        <v>87</v>
      </c>
      <c r="I33" s="62" t="s">
        <v>87</v>
      </c>
      <c r="J33" s="62">
        <f t="shared" si="2"/>
        <v>99.999990801060392</v>
      </c>
    </row>
    <row r="34" spans="1:11" s="47" customFormat="1" ht="32.450000000000003" customHeight="1" x14ac:dyDescent="0.25">
      <c r="A34" s="35">
        <v>3</v>
      </c>
      <c r="B34" s="41" t="s">
        <v>53</v>
      </c>
      <c r="C34" s="34" t="s">
        <v>54</v>
      </c>
      <c r="D34" s="71">
        <f>D35+D36+D37</f>
        <v>74228600</v>
      </c>
      <c r="E34" s="71">
        <f>E35+E36+E37</f>
        <v>117270846</v>
      </c>
      <c r="F34" s="71">
        <f>F35+F36+F37</f>
        <v>74206400</v>
      </c>
      <c r="G34" s="71">
        <f>G35+G36+G37</f>
        <v>74206890.090000004</v>
      </c>
      <c r="H34" s="62">
        <f t="shared" si="0"/>
        <v>99.970752634429331</v>
      </c>
      <c r="I34" s="62">
        <f t="shared" si="1"/>
        <v>63.278208200186434</v>
      </c>
      <c r="J34" s="62">
        <f t="shared" si="2"/>
        <v>100.00066044168699</v>
      </c>
    </row>
    <row r="35" spans="1:11" s="48" customFormat="1" x14ac:dyDescent="0.25">
      <c r="A35" s="35">
        <v>4</v>
      </c>
      <c r="B35" s="36" t="s">
        <v>55</v>
      </c>
      <c r="C35" s="37" t="s">
        <v>56</v>
      </c>
      <c r="D35" s="73">
        <v>26000000</v>
      </c>
      <c r="E35" s="73">
        <v>26000000</v>
      </c>
      <c r="F35" s="73">
        <v>25595000</v>
      </c>
      <c r="G35" s="73">
        <v>25594978.440000001</v>
      </c>
      <c r="H35" s="62">
        <f t="shared" si="0"/>
        <v>98.442224769230776</v>
      </c>
      <c r="I35" s="62">
        <f t="shared" si="1"/>
        <v>98.442224769230776</v>
      </c>
      <c r="J35" s="62">
        <f t="shared" si="2"/>
        <v>99.999915764797819</v>
      </c>
    </row>
    <row r="36" spans="1:11" s="38" customFormat="1" ht="78.75" x14ac:dyDescent="0.25">
      <c r="A36" s="35">
        <v>4</v>
      </c>
      <c r="B36" s="36" t="s">
        <v>57</v>
      </c>
      <c r="C36" s="37" t="s">
        <v>58</v>
      </c>
      <c r="D36" s="73">
        <v>48228600</v>
      </c>
      <c r="E36" s="73">
        <v>91033846</v>
      </c>
      <c r="F36" s="73">
        <v>47546400</v>
      </c>
      <c r="G36" s="73">
        <v>47546424.609999999</v>
      </c>
      <c r="H36" s="62">
        <f t="shared" si="0"/>
        <v>98.585537647785742</v>
      </c>
      <c r="I36" s="62">
        <f t="shared" si="1"/>
        <v>52.229392362484603</v>
      </c>
      <c r="J36" s="62">
        <f t="shared" si="2"/>
        <v>100.000051759965</v>
      </c>
    </row>
    <row r="37" spans="1:11" s="49" customFormat="1" ht="47.25" x14ac:dyDescent="0.25">
      <c r="A37" s="35">
        <v>4</v>
      </c>
      <c r="B37" s="36" t="s">
        <v>59</v>
      </c>
      <c r="C37" s="37" t="s">
        <v>60</v>
      </c>
      <c r="D37" s="73">
        <v>0</v>
      </c>
      <c r="E37" s="73">
        <v>237000</v>
      </c>
      <c r="F37" s="73">
        <v>1065000</v>
      </c>
      <c r="G37" s="73">
        <v>1065487.04</v>
      </c>
      <c r="H37" s="62">
        <v>0</v>
      </c>
      <c r="I37" s="62" t="s">
        <v>87</v>
      </c>
      <c r="J37" s="62">
        <f t="shared" ref="J37" si="12">G37/F37*100</f>
        <v>100.04573145539905</v>
      </c>
    </row>
    <row r="38" spans="1:11" s="28" customFormat="1" x14ac:dyDescent="0.25">
      <c r="A38" s="35">
        <v>3</v>
      </c>
      <c r="B38" s="41" t="s">
        <v>61</v>
      </c>
      <c r="C38" s="34" t="s">
        <v>62</v>
      </c>
      <c r="D38" s="72">
        <v>18067200</v>
      </c>
      <c r="E38" s="72">
        <v>18149400</v>
      </c>
      <c r="F38" s="72">
        <v>1857900</v>
      </c>
      <c r="G38" s="72">
        <v>1857938.78</v>
      </c>
      <c r="H38" s="62">
        <f t="shared" si="0"/>
        <v>10.283490413567128</v>
      </c>
      <c r="I38" s="62">
        <f t="shared" si="1"/>
        <v>10.2369157107122</v>
      </c>
      <c r="J38" s="62">
        <f t="shared" si="2"/>
        <v>100.00208730286883</v>
      </c>
    </row>
    <row r="39" spans="1:11" s="28" customFormat="1" x14ac:dyDescent="0.25">
      <c r="A39" s="35"/>
      <c r="B39" s="41" t="s">
        <v>63</v>
      </c>
      <c r="C39" s="34" t="s">
        <v>64</v>
      </c>
      <c r="D39" s="72">
        <v>0</v>
      </c>
      <c r="E39" s="72">
        <v>0</v>
      </c>
      <c r="F39" s="72">
        <v>0</v>
      </c>
      <c r="G39" s="72">
        <v>-22847.25</v>
      </c>
      <c r="H39" s="62">
        <v>0</v>
      </c>
      <c r="I39" s="62">
        <v>0</v>
      </c>
      <c r="J39" s="62">
        <v>0</v>
      </c>
    </row>
    <row r="40" spans="1:11" s="49" customFormat="1" x14ac:dyDescent="0.25">
      <c r="A40" s="32">
        <v>4</v>
      </c>
      <c r="B40" s="41" t="s">
        <v>65</v>
      </c>
      <c r="C40" s="34" t="s">
        <v>66</v>
      </c>
      <c r="D40" s="71">
        <f>D41+D46+D48</f>
        <v>2704299500</v>
      </c>
      <c r="E40" s="71">
        <f>E41+E46+E48</f>
        <v>2672815854.0499997</v>
      </c>
      <c r="F40" s="71">
        <f>F41+F46+F48</f>
        <v>1239196225.5699999</v>
      </c>
      <c r="G40" s="71">
        <f>G41+G46+G48</f>
        <v>1239199883.28</v>
      </c>
      <c r="H40" s="62">
        <f t="shared" si="0"/>
        <v>45.823322575032833</v>
      </c>
      <c r="I40" s="62">
        <f t="shared" si="1"/>
        <v>46.363084886760724</v>
      </c>
      <c r="J40" s="62">
        <f t="shared" si="2"/>
        <v>100.00029516794228</v>
      </c>
    </row>
    <row r="41" spans="1:11" s="48" customFormat="1" ht="36" customHeight="1" x14ac:dyDescent="0.25">
      <c r="A41" s="45">
        <v>5</v>
      </c>
      <c r="B41" s="36" t="s">
        <v>67</v>
      </c>
      <c r="C41" s="37" t="s">
        <v>68</v>
      </c>
      <c r="D41" s="74">
        <f>D42+D43+D44+D45</f>
        <v>2704299500</v>
      </c>
      <c r="E41" s="74">
        <f>E42+E43+E44+E45</f>
        <v>2763163621.8699999</v>
      </c>
      <c r="F41" s="74">
        <f t="shared" ref="F41" si="13">F42+F43+F44+F45</f>
        <v>1329577900</v>
      </c>
      <c r="G41" s="74">
        <f t="shared" ref="G41" si="14">G42+G43+G44+G45</f>
        <v>1329580698.6000001</v>
      </c>
      <c r="H41" s="62">
        <f t="shared" si="0"/>
        <v>49.16543816984769</v>
      </c>
      <c r="I41" s="62">
        <f t="shared" si="1"/>
        <v>48.118058882817536</v>
      </c>
      <c r="J41" s="62">
        <f t="shared" si="2"/>
        <v>100.00021048785483</v>
      </c>
    </row>
    <row r="42" spans="1:11" s="47" customFormat="1" ht="31.5" x14ac:dyDescent="0.25">
      <c r="A42" s="35">
        <v>3</v>
      </c>
      <c r="B42" s="36" t="s">
        <v>69</v>
      </c>
      <c r="C42" s="37" t="s">
        <v>70</v>
      </c>
      <c r="D42" s="73">
        <v>500378900</v>
      </c>
      <c r="E42" s="73">
        <v>500378900</v>
      </c>
      <c r="F42" s="73">
        <v>246992400</v>
      </c>
      <c r="G42" s="73">
        <v>246992400</v>
      </c>
      <c r="H42" s="62">
        <f t="shared" si="0"/>
        <v>49.361074177987916</v>
      </c>
      <c r="I42" s="62">
        <f t="shared" si="1"/>
        <v>49.361074177987916</v>
      </c>
      <c r="J42" s="62">
        <f t="shared" si="2"/>
        <v>100</v>
      </c>
    </row>
    <row r="43" spans="1:11" s="42" customFormat="1" ht="31.5" x14ac:dyDescent="0.25">
      <c r="A43" s="35"/>
      <c r="B43" s="36" t="s">
        <v>71</v>
      </c>
      <c r="C43" s="50" t="s">
        <v>72</v>
      </c>
      <c r="D43" s="73">
        <v>446763900</v>
      </c>
      <c r="E43" s="74">
        <v>446150521.87</v>
      </c>
      <c r="F43" s="73">
        <v>117400000</v>
      </c>
      <c r="G43" s="73">
        <v>117403690.92</v>
      </c>
      <c r="H43" s="62">
        <f t="shared" si="0"/>
        <v>26.278687897567369</v>
      </c>
      <c r="I43" s="62">
        <f t="shared" si="1"/>
        <v>26.314816449818984</v>
      </c>
      <c r="J43" s="62">
        <f t="shared" si="2"/>
        <v>100.00314388415671</v>
      </c>
    </row>
    <row r="44" spans="1:11" s="42" customFormat="1" ht="31.5" x14ac:dyDescent="0.25">
      <c r="A44" s="45">
        <v>5</v>
      </c>
      <c r="B44" s="36" t="s">
        <v>73</v>
      </c>
      <c r="C44" s="37" t="s">
        <v>74</v>
      </c>
      <c r="D44" s="74">
        <v>1717122400</v>
      </c>
      <c r="E44" s="74">
        <v>1717122400</v>
      </c>
      <c r="F44" s="74">
        <v>878560000</v>
      </c>
      <c r="G44" s="74">
        <v>878559082.99000001</v>
      </c>
      <c r="H44" s="62">
        <f t="shared" si="0"/>
        <v>51.164616045425774</v>
      </c>
      <c r="I44" s="62">
        <f t="shared" si="1"/>
        <v>51.164616045425774</v>
      </c>
      <c r="J44" s="62">
        <f t="shared" si="2"/>
        <v>99.999895623520302</v>
      </c>
    </row>
    <row r="45" spans="1:11" s="42" customFormat="1" x14ac:dyDescent="0.25">
      <c r="A45" s="45">
        <v>5</v>
      </c>
      <c r="B45" s="36" t="s">
        <v>75</v>
      </c>
      <c r="C45" s="37" t="s">
        <v>76</v>
      </c>
      <c r="D45" s="74">
        <v>40034300</v>
      </c>
      <c r="E45" s="74">
        <v>99511800</v>
      </c>
      <c r="F45" s="74">
        <v>86625500</v>
      </c>
      <c r="G45" s="74">
        <v>86625524.689999998</v>
      </c>
      <c r="H45" s="62" t="s">
        <v>87</v>
      </c>
      <c r="I45" s="62">
        <f t="shared" si="1"/>
        <v>87.05050525666303</v>
      </c>
      <c r="J45" s="62">
        <f t="shared" si="2"/>
        <v>100.00002850199998</v>
      </c>
      <c r="K45" s="66"/>
    </row>
    <row r="46" spans="1:11" s="42" customFormat="1" ht="47.25" x14ac:dyDescent="0.25">
      <c r="A46" s="51"/>
      <c r="B46" s="64" t="s">
        <v>99</v>
      </c>
      <c r="C46" s="61" t="s">
        <v>95</v>
      </c>
      <c r="D46" s="75">
        <f>D47</f>
        <v>0</v>
      </c>
      <c r="E46" s="75">
        <f t="shared" ref="E46:G46" si="15">E47</f>
        <v>502661</v>
      </c>
      <c r="F46" s="75">
        <f>F47</f>
        <v>505000</v>
      </c>
      <c r="G46" s="75">
        <f t="shared" si="15"/>
        <v>505859.11</v>
      </c>
      <c r="H46" s="62">
        <v>0</v>
      </c>
      <c r="I46" s="62">
        <f t="shared" si="1"/>
        <v>100.63623595226206</v>
      </c>
      <c r="J46" s="62">
        <f t="shared" si="2"/>
        <v>100.1701207920792</v>
      </c>
    </row>
    <row r="47" spans="1:11" s="42" customFormat="1" ht="31.5" x14ac:dyDescent="0.25">
      <c r="A47" s="51"/>
      <c r="B47" s="36" t="s">
        <v>88</v>
      </c>
      <c r="C47" s="60" t="s">
        <v>89</v>
      </c>
      <c r="D47" s="74">
        <v>0</v>
      </c>
      <c r="E47" s="74">
        <v>502661</v>
      </c>
      <c r="F47" s="74">
        <v>505000</v>
      </c>
      <c r="G47" s="74">
        <v>505859.11</v>
      </c>
      <c r="H47" s="62">
        <v>0</v>
      </c>
      <c r="I47" s="62">
        <f t="shared" si="1"/>
        <v>100.63623595226206</v>
      </c>
      <c r="J47" s="62">
        <f t="shared" si="2"/>
        <v>100.1701207920792</v>
      </c>
    </row>
    <row r="48" spans="1:11" s="42" customFormat="1" x14ac:dyDescent="0.25">
      <c r="A48" s="51"/>
      <c r="B48" s="64" t="s">
        <v>100</v>
      </c>
      <c r="C48" s="34" t="s">
        <v>94</v>
      </c>
      <c r="D48" s="75">
        <f>D49</f>
        <v>0</v>
      </c>
      <c r="E48" s="75">
        <f t="shared" ref="E48:G48" si="16">E49</f>
        <v>-90850428.819999993</v>
      </c>
      <c r="F48" s="75">
        <f t="shared" si="16"/>
        <v>-90886674.430000007</v>
      </c>
      <c r="G48" s="75">
        <f t="shared" si="16"/>
        <v>-90886674.430000007</v>
      </c>
      <c r="H48" s="62">
        <v>0</v>
      </c>
      <c r="I48" s="62">
        <f t="shared" si="1"/>
        <v>100.03989591515503</v>
      </c>
      <c r="J48" s="62">
        <f t="shared" si="2"/>
        <v>100</v>
      </c>
    </row>
    <row r="49" spans="1:10" s="42" customFormat="1" ht="35.25" customHeight="1" x14ac:dyDescent="0.25">
      <c r="A49" s="51"/>
      <c r="B49" s="63" t="s">
        <v>77</v>
      </c>
      <c r="C49" s="37" t="s">
        <v>78</v>
      </c>
      <c r="D49" s="74">
        <v>0</v>
      </c>
      <c r="E49" s="74">
        <v>-90850428.819999993</v>
      </c>
      <c r="F49" s="74">
        <v>-90886674.430000007</v>
      </c>
      <c r="G49" s="74">
        <v>-90886674.430000007</v>
      </c>
      <c r="H49" s="62">
        <v>0</v>
      </c>
      <c r="I49" s="62">
        <f t="shared" si="1"/>
        <v>100.03989591515503</v>
      </c>
      <c r="J49" s="62">
        <f t="shared" si="2"/>
        <v>100</v>
      </c>
    </row>
    <row r="50" spans="1:10" x14ac:dyDescent="0.25">
      <c r="B50" s="41" t="s">
        <v>79</v>
      </c>
      <c r="C50" s="34"/>
      <c r="D50" s="75">
        <f>SUM(D8)+D40</f>
        <v>4489761700</v>
      </c>
      <c r="E50" s="75">
        <f>SUM(E8)+E40</f>
        <v>4502969692.0499992</v>
      </c>
      <c r="F50" s="75">
        <f>SUM(F8)+F40</f>
        <v>2300409417.5699997</v>
      </c>
      <c r="G50" s="75">
        <f>SUM(G8)+G40</f>
        <v>2302428765.8099999</v>
      </c>
      <c r="H50" s="62">
        <f t="shared" si="0"/>
        <v>51.281758802699926</v>
      </c>
      <c r="I50" s="62">
        <f t="shared" si="1"/>
        <v>51.131340499025391</v>
      </c>
      <c r="J50" s="62">
        <f t="shared" si="2"/>
        <v>100.08778212367663</v>
      </c>
    </row>
    <row r="51" spans="1:10" hidden="1" x14ac:dyDescent="0.25">
      <c r="D51" s="52" t="s">
        <v>80</v>
      </c>
      <c r="E51" s="53" t="s">
        <v>81</v>
      </c>
      <c r="F51" s="69" t="s">
        <v>82</v>
      </c>
      <c r="G51" s="25">
        <v>669816085.66999996</v>
      </c>
    </row>
    <row r="52" spans="1:10" ht="18.75" hidden="1" x14ac:dyDescent="0.3">
      <c r="B52" s="54" t="s">
        <v>83</v>
      </c>
      <c r="D52" s="78" t="s">
        <v>84</v>
      </c>
      <c r="E52" s="78"/>
      <c r="F52" s="70"/>
      <c r="G52" s="18"/>
    </row>
    <row r="53" spans="1:10" hidden="1" x14ac:dyDescent="0.25">
      <c r="D53" s="52">
        <f>D50-D51</f>
        <v>888207400</v>
      </c>
      <c r="E53" s="55">
        <f>E50-E51</f>
        <v>243523530.25999928</v>
      </c>
      <c r="F53" s="52">
        <f t="shared" ref="F53:G53" si="17">F50-F51</f>
        <v>1645575436.0099998</v>
      </c>
      <c r="G53" s="55">
        <f t="shared" si="17"/>
        <v>1632612680.1399999</v>
      </c>
    </row>
    <row r="54" spans="1:10" x14ac:dyDescent="0.25">
      <c r="D54" s="52"/>
      <c r="E54" s="55"/>
      <c r="G54" s="18"/>
    </row>
    <row r="55" spans="1:10" x14ac:dyDescent="0.25">
      <c r="D55" s="56"/>
      <c r="E55" s="55"/>
      <c r="F55" s="52"/>
      <c r="G55" s="55"/>
    </row>
    <row r="56" spans="1:10" x14ac:dyDescent="0.25">
      <c r="E56" s="55"/>
      <c r="G56" s="18"/>
    </row>
    <row r="57" spans="1:10" x14ac:dyDescent="0.25">
      <c r="G57" s="18"/>
    </row>
    <row r="58" spans="1:10" x14ac:dyDescent="0.25">
      <c r="G58" s="18"/>
    </row>
    <row r="59" spans="1:10" x14ac:dyDescent="0.25">
      <c r="G59" s="18"/>
    </row>
    <row r="60" spans="1:10" x14ac:dyDescent="0.25">
      <c r="G60" s="18"/>
    </row>
    <row r="61" spans="1:10" x14ac:dyDescent="0.25">
      <c r="G61" s="18"/>
    </row>
    <row r="62" spans="1:10" x14ac:dyDescent="0.25">
      <c r="G62" s="18"/>
    </row>
    <row r="63" spans="1:10" x14ac:dyDescent="0.25">
      <c r="G63" s="18"/>
    </row>
    <row r="64" spans="1:10" x14ac:dyDescent="0.25">
      <c r="G64" s="18"/>
    </row>
    <row r="65" spans="7:7" x14ac:dyDescent="0.25">
      <c r="G65" s="18"/>
    </row>
    <row r="66" spans="7:7" x14ac:dyDescent="0.25">
      <c r="G66" s="18"/>
    </row>
    <row r="67" spans="7:7" x14ac:dyDescent="0.25">
      <c r="G67" s="18"/>
    </row>
    <row r="68" spans="7:7" x14ac:dyDescent="0.25">
      <c r="G68" s="18"/>
    </row>
    <row r="69" spans="7:7" x14ac:dyDescent="0.25">
      <c r="G69" s="18"/>
    </row>
    <row r="70" spans="7:7" x14ac:dyDescent="0.25">
      <c r="G70" s="18"/>
    </row>
    <row r="71" spans="7:7" x14ac:dyDescent="0.25">
      <c r="G71" s="18"/>
    </row>
    <row r="72" spans="7:7" x14ac:dyDescent="0.25">
      <c r="G72" s="18"/>
    </row>
    <row r="73" spans="7:7" x14ac:dyDescent="0.25">
      <c r="G73" s="18"/>
    </row>
    <row r="74" spans="7:7" x14ac:dyDescent="0.25">
      <c r="G74" s="18"/>
    </row>
    <row r="75" spans="7:7" x14ac:dyDescent="0.25">
      <c r="G75" s="18"/>
    </row>
    <row r="76" spans="7:7" x14ac:dyDescent="0.25">
      <c r="G76" s="18"/>
    </row>
    <row r="77" spans="7:7" x14ac:dyDescent="0.25">
      <c r="G77" s="18"/>
    </row>
    <row r="78" spans="7:7" x14ac:dyDescent="0.25">
      <c r="G78" s="18"/>
    </row>
    <row r="79" spans="7:7" x14ac:dyDescent="0.25">
      <c r="G79" s="18"/>
    </row>
    <row r="80" spans="7:7" x14ac:dyDescent="0.25">
      <c r="G80" s="18"/>
    </row>
    <row r="81" spans="7:7" x14ac:dyDescent="0.25">
      <c r="G81" s="18"/>
    </row>
    <row r="82" spans="7:7" x14ac:dyDescent="0.25">
      <c r="G82" s="18"/>
    </row>
    <row r="83" spans="7:7" x14ac:dyDescent="0.25">
      <c r="G83" s="18"/>
    </row>
    <row r="84" spans="7:7" x14ac:dyDescent="0.25">
      <c r="G84" s="18"/>
    </row>
    <row r="85" spans="7:7" x14ac:dyDescent="0.25">
      <c r="G85" s="18"/>
    </row>
    <row r="86" spans="7:7" x14ac:dyDescent="0.25">
      <c r="G86" s="18"/>
    </row>
    <row r="87" spans="7:7" x14ac:dyDescent="0.25">
      <c r="G87" s="18"/>
    </row>
    <row r="88" spans="7:7" x14ac:dyDescent="0.25">
      <c r="G88" s="18"/>
    </row>
    <row r="89" spans="7:7" x14ac:dyDescent="0.25">
      <c r="G89" s="18"/>
    </row>
    <row r="90" spans="7:7" x14ac:dyDescent="0.25">
      <c r="G90" s="18"/>
    </row>
    <row r="91" spans="7:7" x14ac:dyDescent="0.25">
      <c r="G91" s="18"/>
    </row>
    <row r="92" spans="7:7" x14ac:dyDescent="0.25">
      <c r="G92" s="18"/>
    </row>
    <row r="93" spans="7:7" x14ac:dyDescent="0.25">
      <c r="G93" s="18"/>
    </row>
    <row r="94" spans="7:7" x14ac:dyDescent="0.25">
      <c r="G94" s="18"/>
    </row>
    <row r="95" spans="7:7" x14ac:dyDescent="0.25">
      <c r="G95" s="18"/>
    </row>
    <row r="96" spans="7:7" x14ac:dyDescent="0.25">
      <c r="G96" s="18"/>
    </row>
    <row r="97" spans="7:7" x14ac:dyDescent="0.25">
      <c r="G97" s="18"/>
    </row>
    <row r="98" spans="7:7" x14ac:dyDescent="0.25">
      <c r="G98" s="18"/>
    </row>
    <row r="99" spans="7:7" x14ac:dyDescent="0.25">
      <c r="G99" s="18"/>
    </row>
    <row r="100" spans="7:7" x14ac:dyDescent="0.25">
      <c r="G100" s="18"/>
    </row>
    <row r="101" spans="7:7" x14ac:dyDescent="0.25">
      <c r="G101" s="18"/>
    </row>
    <row r="102" spans="7:7" x14ac:dyDescent="0.25">
      <c r="G102" s="18"/>
    </row>
    <row r="103" spans="7:7" x14ac:dyDescent="0.25">
      <c r="G103" s="18"/>
    </row>
    <row r="104" spans="7:7" x14ac:dyDescent="0.25">
      <c r="G104" s="18"/>
    </row>
    <row r="105" spans="7:7" x14ac:dyDescent="0.25">
      <c r="G105" s="18"/>
    </row>
    <row r="106" spans="7:7" x14ac:dyDescent="0.25">
      <c r="G106" s="18"/>
    </row>
    <row r="107" spans="7:7" x14ac:dyDescent="0.25">
      <c r="G107" s="18"/>
    </row>
    <row r="108" spans="7:7" x14ac:dyDescent="0.25">
      <c r="G108" s="18"/>
    </row>
    <row r="109" spans="7:7" x14ac:dyDescent="0.25">
      <c r="G109" s="18"/>
    </row>
    <row r="110" spans="7:7" x14ac:dyDescent="0.25">
      <c r="G110" s="18"/>
    </row>
    <row r="111" spans="7:7" x14ac:dyDescent="0.25">
      <c r="G111" s="18"/>
    </row>
    <row r="112" spans="7:7" x14ac:dyDescent="0.25">
      <c r="G112" s="18"/>
    </row>
    <row r="113" spans="7:7" x14ac:dyDescent="0.25">
      <c r="G113" s="18"/>
    </row>
    <row r="114" spans="7:7" x14ac:dyDescent="0.25">
      <c r="G114" s="18"/>
    </row>
    <row r="115" spans="7:7" x14ac:dyDescent="0.25">
      <c r="G115" s="18"/>
    </row>
    <row r="116" spans="7:7" x14ac:dyDescent="0.25">
      <c r="G116" s="18"/>
    </row>
    <row r="117" spans="7:7" x14ac:dyDescent="0.25">
      <c r="G117" s="18"/>
    </row>
    <row r="118" spans="7:7" x14ac:dyDescent="0.25">
      <c r="G118" s="18"/>
    </row>
    <row r="119" spans="7:7" x14ac:dyDescent="0.25">
      <c r="G119" s="18"/>
    </row>
    <row r="120" spans="7:7" x14ac:dyDescent="0.25">
      <c r="G120" s="18"/>
    </row>
    <row r="121" spans="7:7" x14ac:dyDescent="0.25">
      <c r="G121" s="18"/>
    </row>
    <row r="122" spans="7:7" x14ac:dyDescent="0.25">
      <c r="G122" s="18"/>
    </row>
    <row r="123" spans="7:7" x14ac:dyDescent="0.25">
      <c r="G123" s="18"/>
    </row>
    <row r="124" spans="7:7" x14ac:dyDescent="0.25">
      <c r="G124" s="18"/>
    </row>
    <row r="125" spans="7:7" x14ac:dyDescent="0.25">
      <c r="G125" s="18"/>
    </row>
    <row r="126" spans="7:7" x14ac:dyDescent="0.25">
      <c r="G126" s="18"/>
    </row>
    <row r="127" spans="7:7" x14ac:dyDescent="0.25">
      <c r="G127" s="18"/>
    </row>
    <row r="128" spans="7:7" x14ac:dyDescent="0.25">
      <c r="G128" s="18"/>
    </row>
    <row r="129" spans="7:7" x14ac:dyDescent="0.25">
      <c r="G129" s="18"/>
    </row>
    <row r="130" spans="7:7" x14ac:dyDescent="0.25">
      <c r="G130" s="18"/>
    </row>
    <row r="131" spans="7:7" x14ac:dyDescent="0.25">
      <c r="G131" s="18"/>
    </row>
    <row r="132" spans="7:7" x14ac:dyDescent="0.25">
      <c r="G132" s="18"/>
    </row>
    <row r="133" spans="7:7" x14ac:dyDescent="0.25">
      <c r="G133" s="18"/>
    </row>
    <row r="134" spans="7:7" x14ac:dyDescent="0.25">
      <c r="G134" s="18"/>
    </row>
    <row r="135" spans="7:7" x14ac:dyDescent="0.25">
      <c r="G135" s="18"/>
    </row>
    <row r="136" spans="7:7" x14ac:dyDescent="0.25">
      <c r="G136" s="18"/>
    </row>
    <row r="137" spans="7:7" x14ac:dyDescent="0.25">
      <c r="G137" s="18"/>
    </row>
    <row r="138" spans="7:7" x14ac:dyDescent="0.25">
      <c r="G138" s="18"/>
    </row>
    <row r="139" spans="7:7" x14ac:dyDescent="0.25">
      <c r="G139" s="18"/>
    </row>
    <row r="140" spans="7:7" x14ac:dyDescent="0.25">
      <c r="G140" s="18"/>
    </row>
    <row r="141" spans="7:7" x14ac:dyDescent="0.25">
      <c r="G141" s="18"/>
    </row>
    <row r="142" spans="7:7" x14ac:dyDescent="0.25">
      <c r="G142" s="18"/>
    </row>
    <row r="143" spans="7:7" x14ac:dyDescent="0.25">
      <c r="G143" s="18"/>
    </row>
    <row r="144" spans="7:7" x14ac:dyDescent="0.25">
      <c r="G144" s="18"/>
    </row>
    <row r="145" spans="7:7" x14ac:dyDescent="0.25">
      <c r="G145" s="18"/>
    </row>
    <row r="146" spans="7:7" x14ac:dyDescent="0.25">
      <c r="G146" s="18"/>
    </row>
    <row r="147" spans="7:7" x14ac:dyDescent="0.25">
      <c r="G147" s="18"/>
    </row>
    <row r="148" spans="7:7" x14ac:dyDescent="0.25">
      <c r="G148" s="18"/>
    </row>
    <row r="149" spans="7:7" x14ac:dyDescent="0.25">
      <c r="G149" s="18"/>
    </row>
    <row r="150" spans="7:7" x14ac:dyDescent="0.25">
      <c r="G150" s="18"/>
    </row>
    <row r="151" spans="7:7" x14ac:dyDescent="0.25">
      <c r="G151" s="18"/>
    </row>
    <row r="152" spans="7:7" x14ac:dyDescent="0.25">
      <c r="G152" s="18"/>
    </row>
    <row r="153" spans="7:7" x14ac:dyDescent="0.25">
      <c r="G153" s="18"/>
    </row>
    <row r="154" spans="7:7" x14ac:dyDescent="0.25">
      <c r="G154" s="18"/>
    </row>
    <row r="155" spans="7:7" x14ac:dyDescent="0.25">
      <c r="G155" s="18"/>
    </row>
    <row r="156" spans="7:7" x14ac:dyDescent="0.25">
      <c r="G156" s="18"/>
    </row>
    <row r="157" spans="7:7" x14ac:dyDescent="0.25">
      <c r="G157" s="18"/>
    </row>
    <row r="158" spans="7:7" x14ac:dyDescent="0.25">
      <c r="G158" s="18"/>
    </row>
    <row r="159" spans="7:7" x14ac:dyDescent="0.25">
      <c r="G159" s="18"/>
    </row>
    <row r="160" spans="7:7" x14ac:dyDescent="0.25">
      <c r="G160" s="18"/>
    </row>
    <row r="161" spans="7:7" x14ac:dyDescent="0.25">
      <c r="G161" s="18"/>
    </row>
    <row r="162" spans="7:7" x14ac:dyDescent="0.25">
      <c r="G162" s="18"/>
    </row>
    <row r="163" spans="7:7" x14ac:dyDescent="0.25">
      <c r="G163" s="18"/>
    </row>
    <row r="164" spans="7:7" x14ac:dyDescent="0.25">
      <c r="G164" s="18"/>
    </row>
    <row r="165" spans="7:7" x14ac:dyDescent="0.25">
      <c r="G165" s="18"/>
    </row>
    <row r="166" spans="7:7" x14ac:dyDescent="0.25">
      <c r="G166" s="18"/>
    </row>
    <row r="167" spans="7:7" x14ac:dyDescent="0.25">
      <c r="G167" s="18"/>
    </row>
    <row r="168" spans="7:7" x14ac:dyDescent="0.25">
      <c r="G168" s="18"/>
    </row>
    <row r="169" spans="7:7" x14ac:dyDescent="0.25">
      <c r="G169" s="18"/>
    </row>
    <row r="170" spans="7:7" x14ac:dyDescent="0.25">
      <c r="G170" s="18"/>
    </row>
    <row r="171" spans="7:7" x14ac:dyDescent="0.25">
      <c r="G171" s="18"/>
    </row>
    <row r="172" spans="7:7" x14ac:dyDescent="0.25">
      <c r="G172" s="18"/>
    </row>
    <row r="173" spans="7:7" x14ac:dyDescent="0.25">
      <c r="G173" s="18"/>
    </row>
    <row r="174" spans="7:7" x14ac:dyDescent="0.25">
      <c r="G174" s="18"/>
    </row>
    <row r="175" spans="7:7" x14ac:dyDescent="0.25">
      <c r="G175" s="18"/>
    </row>
    <row r="176" spans="7:7" x14ac:dyDescent="0.25">
      <c r="G176" s="18"/>
    </row>
    <row r="177" spans="7:7" x14ac:dyDescent="0.25">
      <c r="G177" s="18"/>
    </row>
    <row r="178" spans="7:7" x14ac:dyDescent="0.25">
      <c r="G178" s="18"/>
    </row>
    <row r="179" spans="7:7" x14ac:dyDescent="0.25">
      <c r="G179" s="18"/>
    </row>
    <row r="180" spans="7:7" x14ac:dyDescent="0.25">
      <c r="G180" s="18"/>
    </row>
    <row r="181" spans="7:7" x14ac:dyDescent="0.25">
      <c r="G181" s="18"/>
    </row>
    <row r="182" spans="7:7" x14ac:dyDescent="0.25">
      <c r="G182" s="18"/>
    </row>
    <row r="183" spans="7:7" x14ac:dyDescent="0.25">
      <c r="G183" s="18"/>
    </row>
    <row r="184" spans="7:7" x14ac:dyDescent="0.25">
      <c r="G184" s="18"/>
    </row>
    <row r="185" spans="7:7" x14ac:dyDescent="0.25">
      <c r="G185" s="18"/>
    </row>
    <row r="186" spans="7:7" x14ac:dyDescent="0.25">
      <c r="G186" s="18"/>
    </row>
    <row r="187" spans="7:7" x14ac:dyDescent="0.25">
      <c r="G187" s="18"/>
    </row>
    <row r="188" spans="7:7" x14ac:dyDescent="0.25">
      <c r="G188" s="18"/>
    </row>
    <row r="189" spans="7:7" x14ac:dyDescent="0.25">
      <c r="G189" s="18"/>
    </row>
    <row r="190" spans="7:7" x14ac:dyDescent="0.25">
      <c r="G190" s="18"/>
    </row>
    <row r="191" spans="7:7" x14ac:dyDescent="0.25">
      <c r="G191" s="18"/>
    </row>
    <row r="192" spans="7:7" x14ac:dyDescent="0.25">
      <c r="G192" s="18"/>
    </row>
    <row r="193" spans="7:7" x14ac:dyDescent="0.25">
      <c r="G193" s="18"/>
    </row>
    <row r="194" spans="7:7" x14ac:dyDescent="0.25">
      <c r="G194" s="18"/>
    </row>
    <row r="195" spans="7:7" x14ac:dyDescent="0.25">
      <c r="G195" s="18"/>
    </row>
    <row r="196" spans="7:7" x14ac:dyDescent="0.25">
      <c r="G196" s="18"/>
    </row>
    <row r="197" spans="7:7" x14ac:dyDescent="0.25">
      <c r="G197" s="18"/>
    </row>
    <row r="198" spans="7:7" x14ac:dyDescent="0.25">
      <c r="G198" s="18"/>
    </row>
    <row r="199" spans="7:7" x14ac:dyDescent="0.25">
      <c r="G199" s="18"/>
    </row>
    <row r="200" spans="7:7" x14ac:dyDescent="0.25">
      <c r="G200" s="18"/>
    </row>
    <row r="201" spans="7:7" x14ac:dyDescent="0.25">
      <c r="G201" s="18"/>
    </row>
    <row r="202" spans="7:7" x14ac:dyDescent="0.25">
      <c r="G202" s="18"/>
    </row>
    <row r="203" spans="7:7" x14ac:dyDescent="0.25">
      <c r="G203" s="18"/>
    </row>
    <row r="204" spans="7:7" x14ac:dyDescent="0.25">
      <c r="G204" s="18"/>
    </row>
    <row r="205" spans="7:7" x14ac:dyDescent="0.25">
      <c r="G205" s="18"/>
    </row>
    <row r="206" spans="7:7" x14ac:dyDescent="0.25">
      <c r="G206" s="18"/>
    </row>
    <row r="207" spans="7:7" x14ac:dyDescent="0.25">
      <c r="G207" s="18"/>
    </row>
    <row r="208" spans="7:7" x14ac:dyDescent="0.25">
      <c r="G208" s="18"/>
    </row>
    <row r="209" spans="7:7" x14ac:dyDescent="0.25">
      <c r="G209" s="18"/>
    </row>
    <row r="210" spans="7:7" x14ac:dyDescent="0.25">
      <c r="G210" s="18"/>
    </row>
    <row r="211" spans="7:7" x14ac:dyDescent="0.25">
      <c r="G211" s="18"/>
    </row>
    <row r="212" spans="7:7" x14ac:dyDescent="0.25">
      <c r="G212" s="18"/>
    </row>
    <row r="213" spans="7:7" x14ac:dyDescent="0.25">
      <c r="G213" s="18"/>
    </row>
    <row r="214" spans="7:7" x14ac:dyDescent="0.25">
      <c r="G214" s="18"/>
    </row>
    <row r="215" spans="7:7" x14ac:dyDescent="0.25">
      <c r="G215" s="18"/>
    </row>
    <row r="216" spans="7:7" x14ac:dyDescent="0.25">
      <c r="G216" s="18"/>
    </row>
    <row r="217" spans="7:7" x14ac:dyDescent="0.25">
      <c r="G217" s="18"/>
    </row>
    <row r="218" spans="7:7" x14ac:dyDescent="0.25">
      <c r="G218" s="18"/>
    </row>
    <row r="219" spans="7:7" x14ac:dyDescent="0.25">
      <c r="G219" s="18"/>
    </row>
    <row r="220" spans="7:7" x14ac:dyDescent="0.25">
      <c r="G220" s="18"/>
    </row>
    <row r="221" spans="7:7" x14ac:dyDescent="0.25">
      <c r="G221" s="18"/>
    </row>
    <row r="222" spans="7:7" x14ac:dyDescent="0.25">
      <c r="G222" s="18"/>
    </row>
    <row r="223" spans="7:7" x14ac:dyDescent="0.25">
      <c r="G223" s="18"/>
    </row>
    <row r="224" spans="7:7" x14ac:dyDescent="0.25">
      <c r="G224" s="18"/>
    </row>
    <row r="225" spans="7:7" x14ac:dyDescent="0.25">
      <c r="G225" s="18"/>
    </row>
    <row r="226" spans="7:7" x14ac:dyDescent="0.25">
      <c r="G226" s="18"/>
    </row>
    <row r="227" spans="7:7" x14ac:dyDescent="0.25">
      <c r="G227" s="18"/>
    </row>
    <row r="228" spans="7:7" x14ac:dyDescent="0.25">
      <c r="G228" s="18"/>
    </row>
    <row r="229" spans="7:7" x14ac:dyDescent="0.25">
      <c r="G229" s="18"/>
    </row>
    <row r="230" spans="7:7" x14ac:dyDescent="0.25">
      <c r="G230" s="18"/>
    </row>
    <row r="231" spans="7:7" x14ac:dyDescent="0.25">
      <c r="G231" s="18"/>
    </row>
    <row r="232" spans="7:7" x14ac:dyDescent="0.25">
      <c r="G232" s="18"/>
    </row>
    <row r="233" spans="7:7" x14ac:dyDescent="0.25">
      <c r="G233" s="18"/>
    </row>
    <row r="234" spans="7:7" x14ac:dyDescent="0.25">
      <c r="G234" s="18"/>
    </row>
    <row r="235" spans="7:7" x14ac:dyDescent="0.25">
      <c r="G235" s="18"/>
    </row>
    <row r="236" spans="7:7" x14ac:dyDescent="0.25">
      <c r="G236" s="18"/>
    </row>
    <row r="237" spans="7:7" x14ac:dyDescent="0.25">
      <c r="G237" s="18"/>
    </row>
    <row r="238" spans="7:7" x14ac:dyDescent="0.25">
      <c r="G238" s="18"/>
    </row>
    <row r="239" spans="7:7" x14ac:dyDescent="0.25">
      <c r="G239" s="18"/>
    </row>
    <row r="240" spans="7:7" x14ac:dyDescent="0.25">
      <c r="G240" s="18"/>
    </row>
    <row r="241" spans="7:7" x14ac:dyDescent="0.25">
      <c r="G241" s="18"/>
    </row>
    <row r="242" spans="7:7" x14ac:dyDescent="0.25">
      <c r="G242" s="18"/>
    </row>
    <row r="243" spans="7:7" x14ac:dyDescent="0.25">
      <c r="G243" s="18"/>
    </row>
    <row r="244" spans="7:7" x14ac:dyDescent="0.25">
      <c r="G244" s="18"/>
    </row>
    <row r="245" spans="7:7" x14ac:dyDescent="0.25">
      <c r="G245" s="18"/>
    </row>
    <row r="246" spans="7:7" x14ac:dyDescent="0.25">
      <c r="G246" s="18"/>
    </row>
    <row r="247" spans="7:7" x14ac:dyDescent="0.25">
      <c r="G247" s="18"/>
    </row>
    <row r="248" spans="7:7" x14ac:dyDescent="0.25">
      <c r="G248" s="18"/>
    </row>
    <row r="249" spans="7:7" x14ac:dyDescent="0.25">
      <c r="G249" s="18"/>
    </row>
    <row r="250" spans="7:7" x14ac:dyDescent="0.25">
      <c r="G250" s="18"/>
    </row>
    <row r="251" spans="7:7" x14ac:dyDescent="0.25">
      <c r="G251" s="18"/>
    </row>
    <row r="252" spans="7:7" x14ac:dyDescent="0.25">
      <c r="G252" s="18"/>
    </row>
    <row r="253" spans="7:7" x14ac:dyDescent="0.25">
      <c r="G253" s="18"/>
    </row>
    <row r="254" spans="7:7" x14ac:dyDescent="0.25">
      <c r="G254" s="18"/>
    </row>
    <row r="255" spans="7:7" x14ac:dyDescent="0.25">
      <c r="G255" s="18"/>
    </row>
    <row r="256" spans="7:7" x14ac:dyDescent="0.25">
      <c r="G256" s="18"/>
    </row>
    <row r="257" spans="7:7" x14ac:dyDescent="0.25">
      <c r="G257" s="18"/>
    </row>
    <row r="258" spans="7:7" x14ac:dyDescent="0.25">
      <c r="G258" s="18"/>
    </row>
    <row r="259" spans="7:7" x14ac:dyDescent="0.25">
      <c r="G259" s="18"/>
    </row>
    <row r="260" spans="7:7" x14ac:dyDescent="0.25">
      <c r="G260" s="18"/>
    </row>
    <row r="261" spans="7:7" x14ac:dyDescent="0.25">
      <c r="G261" s="18"/>
    </row>
    <row r="262" spans="7:7" x14ac:dyDescent="0.25">
      <c r="G262" s="18"/>
    </row>
    <row r="263" spans="7:7" x14ac:dyDescent="0.25">
      <c r="G263" s="18"/>
    </row>
    <row r="264" spans="7:7" x14ac:dyDescent="0.25">
      <c r="G264" s="18"/>
    </row>
    <row r="265" spans="7:7" x14ac:dyDescent="0.25">
      <c r="G265" s="18"/>
    </row>
    <row r="266" spans="7:7" x14ac:dyDescent="0.25">
      <c r="G266" s="18"/>
    </row>
    <row r="267" spans="7:7" x14ac:dyDescent="0.25">
      <c r="G267" s="18"/>
    </row>
    <row r="268" spans="7:7" x14ac:dyDescent="0.25">
      <c r="G268" s="18"/>
    </row>
    <row r="269" spans="7:7" x14ac:dyDescent="0.25">
      <c r="G269" s="18"/>
    </row>
    <row r="270" spans="7:7" x14ac:dyDescent="0.25">
      <c r="G270" s="18"/>
    </row>
    <row r="271" spans="7:7" x14ac:dyDescent="0.25">
      <c r="G271" s="18"/>
    </row>
    <row r="272" spans="7:7" x14ac:dyDescent="0.25">
      <c r="G272" s="18"/>
    </row>
    <row r="273" spans="7:7" x14ac:dyDescent="0.25">
      <c r="G273" s="18"/>
    </row>
    <row r="274" spans="7:7" x14ac:dyDescent="0.25">
      <c r="G274" s="18"/>
    </row>
    <row r="275" spans="7:7" x14ac:dyDescent="0.25">
      <c r="G275" s="18"/>
    </row>
    <row r="276" spans="7:7" x14ac:dyDescent="0.25">
      <c r="G276" s="18"/>
    </row>
    <row r="277" spans="7:7" x14ac:dyDescent="0.25">
      <c r="G277" s="18"/>
    </row>
    <row r="278" spans="7:7" x14ac:dyDescent="0.25">
      <c r="G278" s="18"/>
    </row>
    <row r="279" spans="7:7" x14ac:dyDescent="0.25">
      <c r="G279" s="18"/>
    </row>
    <row r="280" spans="7:7" x14ac:dyDescent="0.25">
      <c r="G280" s="18"/>
    </row>
    <row r="281" spans="7:7" x14ac:dyDescent="0.25">
      <c r="G281" s="18"/>
    </row>
    <row r="282" spans="7:7" x14ac:dyDescent="0.25">
      <c r="G282" s="18"/>
    </row>
    <row r="283" spans="7:7" x14ac:dyDescent="0.25">
      <c r="G283" s="18"/>
    </row>
    <row r="284" spans="7:7" x14ac:dyDescent="0.25">
      <c r="G284" s="18"/>
    </row>
    <row r="285" spans="7:7" x14ac:dyDescent="0.25">
      <c r="G285" s="18"/>
    </row>
    <row r="286" spans="7:7" x14ac:dyDescent="0.25">
      <c r="G286" s="18"/>
    </row>
    <row r="287" spans="7:7" x14ac:dyDescent="0.25">
      <c r="G287" s="18"/>
    </row>
    <row r="288" spans="7:7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7" x14ac:dyDescent="0.25">
      <c r="G369" s="18"/>
    </row>
    <row r="370" spans="7:7" x14ac:dyDescent="0.25">
      <c r="G370" s="18"/>
    </row>
    <row r="371" spans="7:7" x14ac:dyDescent="0.25">
      <c r="G371" s="18"/>
    </row>
    <row r="372" spans="7:7" x14ac:dyDescent="0.25">
      <c r="G372" s="18"/>
    </row>
    <row r="373" spans="7:7" x14ac:dyDescent="0.25">
      <c r="G373" s="18"/>
    </row>
    <row r="374" spans="7:7" x14ac:dyDescent="0.25">
      <c r="G374" s="18"/>
    </row>
    <row r="375" spans="7:7" x14ac:dyDescent="0.25">
      <c r="G375" s="18"/>
    </row>
    <row r="376" spans="7:7" x14ac:dyDescent="0.25">
      <c r="G376" s="18"/>
    </row>
    <row r="377" spans="7:7" x14ac:dyDescent="0.25">
      <c r="G377" s="18"/>
    </row>
    <row r="378" spans="7:7" x14ac:dyDescent="0.25">
      <c r="G378" s="18"/>
    </row>
    <row r="379" spans="7:7" x14ac:dyDescent="0.25">
      <c r="G379" s="18"/>
    </row>
    <row r="380" spans="7:7" x14ac:dyDescent="0.25">
      <c r="G380" s="18"/>
    </row>
    <row r="381" spans="7:7" x14ac:dyDescent="0.25">
      <c r="G381" s="18"/>
    </row>
    <row r="382" spans="7:7" x14ac:dyDescent="0.25">
      <c r="G382" s="18"/>
    </row>
    <row r="383" spans="7:7" x14ac:dyDescent="0.25">
      <c r="G383" s="18"/>
    </row>
    <row r="384" spans="7:7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  <row r="403" spans="7:7" x14ac:dyDescent="0.25">
      <c r="G403" s="18"/>
    </row>
    <row r="404" spans="7:7" x14ac:dyDescent="0.25">
      <c r="G404" s="18"/>
    </row>
    <row r="405" spans="7:7" x14ac:dyDescent="0.25">
      <c r="G405" s="18"/>
    </row>
    <row r="406" spans="7:7" x14ac:dyDescent="0.25">
      <c r="G406" s="18"/>
    </row>
    <row r="407" spans="7:7" x14ac:dyDescent="0.25">
      <c r="G407" s="18"/>
    </row>
    <row r="408" spans="7:7" x14ac:dyDescent="0.25">
      <c r="G408" s="18"/>
    </row>
    <row r="409" spans="7:7" x14ac:dyDescent="0.25">
      <c r="G409" s="18"/>
    </row>
    <row r="410" spans="7:7" x14ac:dyDescent="0.25">
      <c r="G410" s="18"/>
    </row>
    <row r="411" spans="7:7" x14ac:dyDescent="0.25">
      <c r="G411" s="18"/>
    </row>
    <row r="412" spans="7:7" x14ac:dyDescent="0.25">
      <c r="G412" s="18"/>
    </row>
    <row r="413" spans="7:7" x14ac:dyDescent="0.25">
      <c r="G413" s="18"/>
    </row>
    <row r="414" spans="7:7" x14ac:dyDescent="0.25">
      <c r="G414" s="18"/>
    </row>
    <row r="415" spans="7:7" x14ac:dyDescent="0.25">
      <c r="G415" s="18"/>
    </row>
    <row r="416" spans="7:7" x14ac:dyDescent="0.25">
      <c r="G416" s="18"/>
    </row>
    <row r="417" spans="7:7" x14ac:dyDescent="0.25">
      <c r="G417" s="18"/>
    </row>
    <row r="418" spans="7:7" x14ac:dyDescent="0.25">
      <c r="G418" s="18"/>
    </row>
    <row r="419" spans="7:7" x14ac:dyDescent="0.25">
      <c r="G419" s="18"/>
    </row>
    <row r="420" spans="7:7" x14ac:dyDescent="0.25">
      <c r="G420" s="18"/>
    </row>
    <row r="421" spans="7:7" x14ac:dyDescent="0.25">
      <c r="G421" s="18"/>
    </row>
    <row r="422" spans="7:7" x14ac:dyDescent="0.25">
      <c r="G422" s="18"/>
    </row>
    <row r="423" spans="7:7" x14ac:dyDescent="0.25">
      <c r="G423" s="18"/>
    </row>
    <row r="424" spans="7:7" x14ac:dyDescent="0.25">
      <c r="G424" s="18"/>
    </row>
    <row r="425" spans="7:7" x14ac:dyDescent="0.25">
      <c r="G425" s="18"/>
    </row>
    <row r="426" spans="7:7" x14ac:dyDescent="0.25">
      <c r="G426" s="18"/>
    </row>
    <row r="427" spans="7:7" x14ac:dyDescent="0.25">
      <c r="G427" s="18"/>
    </row>
    <row r="428" spans="7:7" x14ac:dyDescent="0.25">
      <c r="G428" s="18"/>
    </row>
    <row r="429" spans="7:7" x14ac:dyDescent="0.25">
      <c r="G429" s="18"/>
    </row>
    <row r="430" spans="7:7" x14ac:dyDescent="0.25">
      <c r="G430" s="18"/>
    </row>
    <row r="431" spans="7:7" x14ac:dyDescent="0.25">
      <c r="G431" s="18"/>
    </row>
    <row r="432" spans="7:7" x14ac:dyDescent="0.25">
      <c r="G432" s="18"/>
    </row>
    <row r="433" spans="7:7" x14ac:dyDescent="0.25">
      <c r="G433" s="18"/>
    </row>
    <row r="434" spans="7:7" x14ac:dyDescent="0.25">
      <c r="G434" s="18"/>
    </row>
    <row r="435" spans="7:7" x14ac:dyDescent="0.25">
      <c r="G435" s="18"/>
    </row>
    <row r="436" spans="7:7" x14ac:dyDescent="0.25">
      <c r="G436" s="18"/>
    </row>
    <row r="437" spans="7:7" x14ac:dyDescent="0.25">
      <c r="G437" s="18"/>
    </row>
    <row r="438" spans="7:7" x14ac:dyDescent="0.25">
      <c r="G438" s="18"/>
    </row>
    <row r="439" spans="7:7" x14ac:dyDescent="0.25">
      <c r="G439" s="18"/>
    </row>
    <row r="440" spans="7:7" x14ac:dyDescent="0.25">
      <c r="G440" s="18"/>
    </row>
    <row r="441" spans="7:7" x14ac:dyDescent="0.25">
      <c r="G441" s="18"/>
    </row>
    <row r="442" spans="7:7" x14ac:dyDescent="0.25">
      <c r="G442" s="18"/>
    </row>
    <row r="443" spans="7:7" x14ac:dyDescent="0.25">
      <c r="G443" s="18"/>
    </row>
    <row r="444" spans="7:7" x14ac:dyDescent="0.25">
      <c r="G444" s="18"/>
    </row>
    <row r="445" spans="7:7" x14ac:dyDescent="0.25">
      <c r="G445" s="18"/>
    </row>
    <row r="446" spans="7:7" x14ac:dyDescent="0.25">
      <c r="G446" s="18"/>
    </row>
    <row r="447" spans="7:7" x14ac:dyDescent="0.25">
      <c r="G447" s="18"/>
    </row>
    <row r="448" spans="7:7" x14ac:dyDescent="0.25">
      <c r="G448" s="18"/>
    </row>
    <row r="449" spans="7:7" x14ac:dyDescent="0.25">
      <c r="G449" s="18"/>
    </row>
    <row r="450" spans="7:7" x14ac:dyDescent="0.25">
      <c r="G450" s="18"/>
    </row>
    <row r="451" spans="7:7" x14ac:dyDescent="0.25">
      <c r="G451" s="18"/>
    </row>
    <row r="452" spans="7:7" x14ac:dyDescent="0.25">
      <c r="G452" s="18"/>
    </row>
    <row r="453" spans="7:7" x14ac:dyDescent="0.25">
      <c r="G453" s="18"/>
    </row>
    <row r="454" spans="7:7" x14ac:dyDescent="0.25">
      <c r="G454" s="18"/>
    </row>
    <row r="455" spans="7:7" x14ac:dyDescent="0.25">
      <c r="G455" s="18"/>
    </row>
    <row r="456" spans="7:7" x14ac:dyDescent="0.25">
      <c r="G456" s="18"/>
    </row>
    <row r="457" spans="7:7" x14ac:dyDescent="0.25">
      <c r="G457" s="18"/>
    </row>
    <row r="458" spans="7:7" x14ac:dyDescent="0.25">
      <c r="G458" s="18"/>
    </row>
    <row r="459" spans="7:7" x14ac:dyDescent="0.25">
      <c r="G459" s="18"/>
    </row>
    <row r="460" spans="7:7" x14ac:dyDescent="0.25">
      <c r="G460" s="18"/>
    </row>
    <row r="461" spans="7:7" x14ac:dyDescent="0.25">
      <c r="G461" s="18"/>
    </row>
    <row r="462" spans="7:7" x14ac:dyDescent="0.25">
      <c r="G462" s="18"/>
    </row>
    <row r="463" spans="7:7" x14ac:dyDescent="0.25">
      <c r="G463" s="18"/>
    </row>
    <row r="464" spans="7:7" x14ac:dyDescent="0.25">
      <c r="G464" s="18"/>
    </row>
    <row r="465" spans="7:7" x14ac:dyDescent="0.25">
      <c r="G465" s="18"/>
    </row>
    <row r="466" spans="7:7" x14ac:dyDescent="0.25">
      <c r="G466" s="18"/>
    </row>
    <row r="467" spans="7:7" x14ac:dyDescent="0.25">
      <c r="G467" s="18"/>
    </row>
    <row r="468" spans="7:7" x14ac:dyDescent="0.25">
      <c r="G468" s="18"/>
    </row>
    <row r="469" spans="7:7" x14ac:dyDescent="0.25">
      <c r="G469" s="18"/>
    </row>
    <row r="470" spans="7:7" x14ac:dyDescent="0.25">
      <c r="G470" s="18"/>
    </row>
    <row r="471" spans="7:7" x14ac:dyDescent="0.25">
      <c r="G471" s="18"/>
    </row>
    <row r="472" spans="7:7" x14ac:dyDescent="0.25">
      <c r="G472" s="18"/>
    </row>
    <row r="473" spans="7:7" x14ac:dyDescent="0.25">
      <c r="G473" s="18"/>
    </row>
    <row r="474" spans="7:7" x14ac:dyDescent="0.25">
      <c r="G474" s="18"/>
    </row>
    <row r="475" spans="7:7" x14ac:dyDescent="0.25">
      <c r="G475" s="18"/>
    </row>
    <row r="476" spans="7:7" x14ac:dyDescent="0.25">
      <c r="G476" s="18"/>
    </row>
    <row r="477" spans="7:7" x14ac:dyDescent="0.25">
      <c r="G477" s="18"/>
    </row>
    <row r="478" spans="7:7" x14ac:dyDescent="0.25">
      <c r="G478" s="18"/>
    </row>
    <row r="479" spans="7:7" x14ac:dyDescent="0.25">
      <c r="G479" s="18"/>
    </row>
    <row r="480" spans="7:7" x14ac:dyDescent="0.25">
      <c r="G480" s="18"/>
    </row>
    <row r="481" spans="7:7" x14ac:dyDescent="0.25">
      <c r="G481" s="18"/>
    </row>
    <row r="482" spans="7:7" x14ac:dyDescent="0.25">
      <c r="G482" s="18"/>
    </row>
    <row r="483" spans="7:7" x14ac:dyDescent="0.25">
      <c r="G483" s="18"/>
    </row>
    <row r="484" spans="7:7" x14ac:dyDescent="0.25">
      <c r="G484" s="18"/>
    </row>
    <row r="485" spans="7:7" x14ac:dyDescent="0.25">
      <c r="G485" s="18"/>
    </row>
    <row r="486" spans="7:7" x14ac:dyDescent="0.25">
      <c r="G486" s="18"/>
    </row>
    <row r="487" spans="7:7" x14ac:dyDescent="0.25">
      <c r="G487" s="18"/>
    </row>
    <row r="488" spans="7:7" x14ac:dyDescent="0.25">
      <c r="G488" s="18"/>
    </row>
    <row r="489" spans="7:7" x14ac:dyDescent="0.25">
      <c r="G489" s="18"/>
    </row>
    <row r="490" spans="7:7" x14ac:dyDescent="0.25">
      <c r="G490" s="18"/>
    </row>
    <row r="491" spans="7:7" x14ac:dyDescent="0.25">
      <c r="G491" s="18"/>
    </row>
    <row r="492" spans="7:7" x14ac:dyDescent="0.25">
      <c r="G492" s="18"/>
    </row>
    <row r="493" spans="7:7" x14ac:dyDescent="0.25">
      <c r="G493" s="18"/>
    </row>
    <row r="494" spans="7:7" x14ac:dyDescent="0.25">
      <c r="G494" s="18"/>
    </row>
    <row r="495" spans="7:7" x14ac:dyDescent="0.25">
      <c r="G495" s="18"/>
    </row>
    <row r="496" spans="7:7" x14ac:dyDescent="0.25">
      <c r="G496" s="18"/>
    </row>
    <row r="497" spans="7:7" x14ac:dyDescent="0.25">
      <c r="G497" s="18"/>
    </row>
    <row r="498" spans="7:7" x14ac:dyDescent="0.25">
      <c r="G498" s="18"/>
    </row>
    <row r="499" spans="7:7" x14ac:dyDescent="0.25">
      <c r="G499" s="18"/>
    </row>
    <row r="500" spans="7:7" x14ac:dyDescent="0.25">
      <c r="G500" s="18"/>
    </row>
    <row r="501" spans="7:7" x14ac:dyDescent="0.25">
      <c r="G501" s="18"/>
    </row>
    <row r="502" spans="7:7" x14ac:dyDescent="0.25">
      <c r="G502" s="18"/>
    </row>
    <row r="503" spans="7:7" x14ac:dyDescent="0.25">
      <c r="G503" s="18"/>
    </row>
    <row r="504" spans="7:7" x14ac:dyDescent="0.25">
      <c r="G504" s="18"/>
    </row>
    <row r="505" spans="7:7" x14ac:dyDescent="0.25">
      <c r="G505" s="18"/>
    </row>
    <row r="506" spans="7:7" x14ac:dyDescent="0.25">
      <c r="G506" s="18"/>
    </row>
    <row r="507" spans="7:7" x14ac:dyDescent="0.25">
      <c r="G507" s="18"/>
    </row>
    <row r="508" spans="7:7" x14ac:dyDescent="0.25">
      <c r="G508" s="18"/>
    </row>
    <row r="509" spans="7:7" x14ac:dyDescent="0.25">
      <c r="G509" s="18"/>
    </row>
    <row r="510" spans="7:7" x14ac:dyDescent="0.25">
      <c r="G510" s="18"/>
    </row>
    <row r="511" spans="7:7" x14ac:dyDescent="0.25">
      <c r="G511" s="18"/>
    </row>
    <row r="512" spans="7:7" x14ac:dyDescent="0.25">
      <c r="G512" s="18"/>
    </row>
    <row r="513" spans="7:7" x14ac:dyDescent="0.25">
      <c r="G513" s="18"/>
    </row>
    <row r="514" spans="7:7" x14ac:dyDescent="0.25">
      <c r="G514" s="18"/>
    </row>
    <row r="515" spans="7:7" x14ac:dyDescent="0.25">
      <c r="G515" s="18"/>
    </row>
    <row r="516" spans="7:7" x14ac:dyDescent="0.25">
      <c r="G516" s="18"/>
    </row>
    <row r="517" spans="7:7" x14ac:dyDescent="0.25">
      <c r="G517" s="18"/>
    </row>
    <row r="518" spans="7:7" x14ac:dyDescent="0.25">
      <c r="G518" s="18"/>
    </row>
    <row r="519" spans="7:7" x14ac:dyDescent="0.25">
      <c r="G519" s="18"/>
    </row>
    <row r="520" spans="7:7" x14ac:dyDescent="0.25">
      <c r="G520" s="18"/>
    </row>
    <row r="521" spans="7:7" x14ac:dyDescent="0.25">
      <c r="G521" s="18"/>
    </row>
    <row r="522" spans="7:7" x14ac:dyDescent="0.25">
      <c r="G522" s="18"/>
    </row>
    <row r="523" spans="7:7" x14ac:dyDescent="0.25">
      <c r="G523" s="18"/>
    </row>
    <row r="524" spans="7:7" x14ac:dyDescent="0.25">
      <c r="G524" s="18"/>
    </row>
    <row r="525" spans="7:7" x14ac:dyDescent="0.25">
      <c r="G525" s="18"/>
    </row>
    <row r="526" spans="7:7" x14ac:dyDescent="0.25">
      <c r="G526" s="18"/>
    </row>
    <row r="527" spans="7:7" x14ac:dyDescent="0.25">
      <c r="G527" s="18"/>
    </row>
    <row r="528" spans="7:7" x14ac:dyDescent="0.25">
      <c r="G528" s="18"/>
    </row>
    <row r="529" spans="7:7" x14ac:dyDescent="0.25">
      <c r="G529" s="18"/>
    </row>
    <row r="530" spans="7:7" x14ac:dyDescent="0.25">
      <c r="G530" s="18"/>
    </row>
    <row r="531" spans="7:7" x14ac:dyDescent="0.25">
      <c r="G531" s="18"/>
    </row>
    <row r="532" spans="7:7" x14ac:dyDescent="0.25">
      <c r="G532" s="18"/>
    </row>
    <row r="533" spans="7:7" x14ac:dyDescent="0.25">
      <c r="G533" s="18"/>
    </row>
    <row r="534" spans="7:7" x14ac:dyDescent="0.25">
      <c r="G534" s="18"/>
    </row>
    <row r="535" spans="7:7" x14ac:dyDescent="0.25">
      <c r="G535" s="18"/>
    </row>
    <row r="536" spans="7:7" x14ac:dyDescent="0.25">
      <c r="G536" s="18"/>
    </row>
    <row r="537" spans="7:7" x14ac:dyDescent="0.25">
      <c r="G537" s="18"/>
    </row>
    <row r="538" spans="7:7" x14ac:dyDescent="0.25">
      <c r="G538" s="18"/>
    </row>
    <row r="539" spans="7:7" x14ac:dyDescent="0.25">
      <c r="G539" s="18"/>
    </row>
    <row r="540" spans="7:7" x14ac:dyDescent="0.25">
      <c r="G540" s="18"/>
    </row>
    <row r="541" spans="7:7" x14ac:dyDescent="0.25">
      <c r="G541" s="18"/>
    </row>
    <row r="542" spans="7:7" x14ac:dyDescent="0.25">
      <c r="G542" s="18"/>
    </row>
    <row r="543" spans="7:7" x14ac:dyDescent="0.25">
      <c r="G543" s="18"/>
    </row>
    <row r="544" spans="7:7" x14ac:dyDescent="0.25">
      <c r="G544" s="18"/>
    </row>
    <row r="545" spans="7:7" x14ac:dyDescent="0.25">
      <c r="G545" s="18"/>
    </row>
    <row r="546" spans="7:7" x14ac:dyDescent="0.25">
      <c r="G546" s="18"/>
    </row>
    <row r="547" spans="7:7" x14ac:dyDescent="0.25">
      <c r="G547" s="18"/>
    </row>
    <row r="548" spans="7:7" x14ac:dyDescent="0.25">
      <c r="G548" s="18"/>
    </row>
    <row r="549" spans="7:7" x14ac:dyDescent="0.25">
      <c r="G549" s="18"/>
    </row>
    <row r="550" spans="7:7" x14ac:dyDescent="0.25">
      <c r="G550" s="18"/>
    </row>
    <row r="551" spans="7:7" x14ac:dyDescent="0.25">
      <c r="G551" s="18"/>
    </row>
    <row r="552" spans="7:7" x14ac:dyDescent="0.25">
      <c r="G552" s="18"/>
    </row>
    <row r="553" spans="7:7" x14ac:dyDescent="0.25">
      <c r="G553" s="18"/>
    </row>
    <row r="554" spans="7:7" x14ac:dyDescent="0.25">
      <c r="G554" s="18"/>
    </row>
    <row r="555" spans="7:7" x14ac:dyDescent="0.25">
      <c r="G555" s="18"/>
    </row>
    <row r="556" spans="7:7" x14ac:dyDescent="0.25">
      <c r="G556" s="18"/>
    </row>
    <row r="557" spans="7:7" x14ac:dyDescent="0.25">
      <c r="G557" s="18"/>
    </row>
    <row r="558" spans="7:7" x14ac:dyDescent="0.25">
      <c r="G558" s="18"/>
    </row>
    <row r="559" spans="7:7" x14ac:dyDescent="0.25">
      <c r="G559" s="18"/>
    </row>
    <row r="560" spans="7:7" x14ac:dyDescent="0.25">
      <c r="G560" s="18"/>
    </row>
    <row r="561" spans="7:7" x14ac:dyDescent="0.25">
      <c r="G561" s="18"/>
    </row>
    <row r="562" spans="7:7" x14ac:dyDescent="0.25">
      <c r="G562" s="18"/>
    </row>
    <row r="563" spans="7:7" x14ac:dyDescent="0.25">
      <c r="G563" s="18"/>
    </row>
    <row r="564" spans="7:7" x14ac:dyDescent="0.25">
      <c r="G564" s="18"/>
    </row>
    <row r="565" spans="7:7" x14ac:dyDescent="0.25">
      <c r="G565" s="18"/>
    </row>
    <row r="566" spans="7:7" x14ac:dyDescent="0.25">
      <c r="G566" s="18"/>
    </row>
    <row r="567" spans="7:7" x14ac:dyDescent="0.25">
      <c r="G567" s="18"/>
    </row>
    <row r="568" spans="7:7" x14ac:dyDescent="0.25">
      <c r="G568" s="18"/>
    </row>
    <row r="569" spans="7:7" x14ac:dyDescent="0.25">
      <c r="G569" s="18"/>
    </row>
    <row r="570" spans="7:7" x14ac:dyDescent="0.25">
      <c r="G570" s="18"/>
    </row>
    <row r="571" spans="7:7" x14ac:dyDescent="0.25">
      <c r="G571" s="18"/>
    </row>
    <row r="572" spans="7:7" x14ac:dyDescent="0.25">
      <c r="G572" s="18"/>
    </row>
    <row r="573" spans="7:7" x14ac:dyDescent="0.25">
      <c r="G573" s="18"/>
    </row>
    <row r="574" spans="7:7" x14ac:dyDescent="0.25">
      <c r="G574" s="18"/>
    </row>
    <row r="575" spans="7:7" x14ac:dyDescent="0.25">
      <c r="G575" s="18"/>
    </row>
    <row r="576" spans="7:7" x14ac:dyDescent="0.25">
      <c r="G576" s="18"/>
    </row>
    <row r="577" spans="7:7" x14ac:dyDescent="0.25">
      <c r="G577" s="18"/>
    </row>
    <row r="578" spans="7:7" x14ac:dyDescent="0.25">
      <c r="G578" s="18"/>
    </row>
    <row r="579" spans="7:7" x14ac:dyDescent="0.25">
      <c r="G579" s="18"/>
    </row>
    <row r="580" spans="7:7" x14ac:dyDescent="0.25">
      <c r="G580" s="18"/>
    </row>
    <row r="581" spans="7:7" x14ac:dyDescent="0.25">
      <c r="G581" s="18"/>
    </row>
    <row r="582" spans="7:7" x14ac:dyDescent="0.25">
      <c r="G582" s="18"/>
    </row>
    <row r="583" spans="7:7" x14ac:dyDescent="0.25">
      <c r="G583" s="18"/>
    </row>
    <row r="584" spans="7:7" x14ac:dyDescent="0.25">
      <c r="G584" s="18"/>
    </row>
    <row r="585" spans="7:7" x14ac:dyDescent="0.25">
      <c r="G585" s="18"/>
    </row>
    <row r="586" spans="7:7" x14ac:dyDescent="0.25">
      <c r="G586" s="18"/>
    </row>
    <row r="587" spans="7:7" x14ac:dyDescent="0.25">
      <c r="G587" s="18"/>
    </row>
    <row r="588" spans="7:7" x14ac:dyDescent="0.25">
      <c r="G588" s="18"/>
    </row>
    <row r="589" spans="7:7" x14ac:dyDescent="0.25">
      <c r="G589" s="18"/>
    </row>
    <row r="590" spans="7:7" x14ac:dyDescent="0.25">
      <c r="G590" s="18"/>
    </row>
    <row r="591" spans="7:7" x14ac:dyDescent="0.25">
      <c r="G591" s="18"/>
    </row>
    <row r="592" spans="7:7" x14ac:dyDescent="0.25">
      <c r="G592" s="18"/>
    </row>
    <row r="593" spans="7:7" x14ac:dyDescent="0.25">
      <c r="G593" s="18"/>
    </row>
    <row r="594" spans="7:7" x14ac:dyDescent="0.25">
      <c r="G594" s="18"/>
    </row>
    <row r="595" spans="7:7" x14ac:dyDescent="0.25">
      <c r="G595" s="18"/>
    </row>
    <row r="596" spans="7:7" x14ac:dyDescent="0.25">
      <c r="G596" s="18"/>
    </row>
    <row r="597" spans="7:7" x14ac:dyDescent="0.25">
      <c r="G597" s="18"/>
    </row>
    <row r="598" spans="7:7" x14ac:dyDescent="0.25">
      <c r="G598" s="18"/>
    </row>
    <row r="599" spans="7:7" x14ac:dyDescent="0.25">
      <c r="G599" s="18"/>
    </row>
    <row r="600" spans="7:7" x14ac:dyDescent="0.25">
      <c r="G600" s="18"/>
    </row>
    <row r="601" spans="7:7" x14ac:dyDescent="0.25">
      <c r="G601" s="18"/>
    </row>
    <row r="602" spans="7:7" x14ac:dyDescent="0.25">
      <c r="G602" s="18"/>
    </row>
    <row r="603" spans="7:7" x14ac:dyDescent="0.25">
      <c r="G603" s="18"/>
    </row>
    <row r="604" spans="7:7" x14ac:dyDescent="0.25">
      <c r="G604" s="18"/>
    </row>
    <row r="605" spans="7:7" x14ac:dyDescent="0.25">
      <c r="G605" s="18"/>
    </row>
    <row r="606" spans="7:7" x14ac:dyDescent="0.25">
      <c r="G606" s="18"/>
    </row>
    <row r="607" spans="7:7" x14ac:dyDescent="0.25">
      <c r="G607" s="18"/>
    </row>
    <row r="608" spans="7:7" x14ac:dyDescent="0.25">
      <c r="G608" s="18"/>
    </row>
    <row r="609" spans="7:7" x14ac:dyDescent="0.25">
      <c r="G609" s="18"/>
    </row>
    <row r="610" spans="7:7" x14ac:dyDescent="0.25">
      <c r="G610" s="18"/>
    </row>
    <row r="611" spans="7:7" x14ac:dyDescent="0.25">
      <c r="G611" s="18"/>
    </row>
    <row r="612" spans="7:7" x14ac:dyDescent="0.25">
      <c r="G612" s="18"/>
    </row>
    <row r="613" spans="7:7" x14ac:dyDescent="0.25">
      <c r="G613" s="18"/>
    </row>
    <row r="614" spans="7:7" x14ac:dyDescent="0.25">
      <c r="G614" s="18"/>
    </row>
    <row r="615" spans="7:7" x14ac:dyDescent="0.25">
      <c r="G615" s="18"/>
    </row>
    <row r="616" spans="7:7" x14ac:dyDescent="0.25">
      <c r="G616" s="18"/>
    </row>
    <row r="617" spans="7:7" x14ac:dyDescent="0.25">
      <c r="G617" s="18"/>
    </row>
    <row r="618" spans="7:7" x14ac:dyDescent="0.25">
      <c r="G618" s="18"/>
    </row>
    <row r="619" spans="7:7" x14ac:dyDescent="0.25">
      <c r="G619" s="18"/>
    </row>
    <row r="620" spans="7:7" x14ac:dyDescent="0.25">
      <c r="G620" s="18"/>
    </row>
    <row r="621" spans="7:7" x14ac:dyDescent="0.25">
      <c r="G621" s="18"/>
    </row>
    <row r="622" spans="7:7" x14ac:dyDescent="0.25">
      <c r="G622" s="18"/>
    </row>
    <row r="623" spans="7:7" x14ac:dyDescent="0.25">
      <c r="G623" s="18"/>
    </row>
    <row r="624" spans="7:7" x14ac:dyDescent="0.25">
      <c r="G624" s="18"/>
    </row>
    <row r="625" spans="7:7" x14ac:dyDescent="0.25">
      <c r="G625" s="18"/>
    </row>
    <row r="626" spans="7:7" x14ac:dyDescent="0.25">
      <c r="G626" s="18"/>
    </row>
    <row r="627" spans="7:7" x14ac:dyDescent="0.25">
      <c r="G627" s="18"/>
    </row>
    <row r="628" spans="7:7" x14ac:dyDescent="0.25">
      <c r="G628" s="18"/>
    </row>
    <row r="629" spans="7:7" x14ac:dyDescent="0.25">
      <c r="G629" s="18"/>
    </row>
    <row r="630" spans="7:7" x14ac:dyDescent="0.25">
      <c r="G630" s="18"/>
    </row>
    <row r="631" spans="7:7" x14ac:dyDescent="0.25">
      <c r="G631" s="18"/>
    </row>
    <row r="632" spans="7:7" x14ac:dyDescent="0.25">
      <c r="G632" s="18"/>
    </row>
    <row r="633" spans="7:7" x14ac:dyDescent="0.25">
      <c r="G633" s="18"/>
    </row>
    <row r="634" spans="7:7" x14ac:dyDescent="0.25">
      <c r="G634" s="18"/>
    </row>
    <row r="635" spans="7:7" x14ac:dyDescent="0.25">
      <c r="G635" s="18"/>
    </row>
    <row r="636" spans="7:7" x14ac:dyDescent="0.25">
      <c r="G636" s="18"/>
    </row>
    <row r="637" spans="7:7" x14ac:dyDescent="0.25">
      <c r="G637" s="18"/>
    </row>
    <row r="638" spans="7:7" x14ac:dyDescent="0.25">
      <c r="G638" s="18"/>
    </row>
    <row r="639" spans="7:7" x14ac:dyDescent="0.25">
      <c r="G639" s="18"/>
    </row>
    <row r="640" spans="7:7" x14ac:dyDescent="0.25">
      <c r="G640" s="18"/>
    </row>
    <row r="641" spans="7:7" x14ac:dyDescent="0.25">
      <c r="G641" s="18"/>
    </row>
    <row r="642" spans="7:7" x14ac:dyDescent="0.25">
      <c r="G642" s="18"/>
    </row>
    <row r="643" spans="7:7" x14ac:dyDescent="0.25">
      <c r="G643" s="18"/>
    </row>
    <row r="644" spans="7:7" x14ac:dyDescent="0.25">
      <c r="G644" s="18"/>
    </row>
    <row r="645" spans="7:7" x14ac:dyDescent="0.25">
      <c r="G645" s="18"/>
    </row>
    <row r="646" spans="7:7" x14ac:dyDescent="0.25">
      <c r="G646" s="18"/>
    </row>
    <row r="647" spans="7:7" x14ac:dyDescent="0.25">
      <c r="G647" s="18"/>
    </row>
    <row r="648" spans="7:7" x14ac:dyDescent="0.25">
      <c r="G648" s="18"/>
    </row>
    <row r="649" spans="7:7" x14ac:dyDescent="0.25">
      <c r="G649" s="18"/>
    </row>
    <row r="650" spans="7:7" x14ac:dyDescent="0.25">
      <c r="G650" s="18"/>
    </row>
    <row r="651" spans="7:7" x14ac:dyDescent="0.25">
      <c r="G651" s="18"/>
    </row>
    <row r="652" spans="7:7" x14ac:dyDescent="0.25">
      <c r="G652" s="18"/>
    </row>
    <row r="653" spans="7:7" x14ac:dyDescent="0.25">
      <c r="G653" s="18"/>
    </row>
    <row r="654" spans="7:7" x14ac:dyDescent="0.25">
      <c r="G654" s="18"/>
    </row>
    <row r="655" spans="7:7" x14ac:dyDescent="0.25">
      <c r="G655" s="18"/>
    </row>
    <row r="656" spans="7:7" x14ac:dyDescent="0.25">
      <c r="G656" s="18"/>
    </row>
    <row r="657" spans="7:7" x14ac:dyDescent="0.25">
      <c r="G657" s="18"/>
    </row>
    <row r="658" spans="7:7" x14ac:dyDescent="0.25">
      <c r="G658" s="18"/>
    </row>
    <row r="659" spans="7:7" x14ac:dyDescent="0.25">
      <c r="G659" s="18"/>
    </row>
    <row r="660" spans="7:7" x14ac:dyDescent="0.25">
      <c r="G660" s="18"/>
    </row>
    <row r="661" spans="7:7" x14ac:dyDescent="0.25">
      <c r="G661" s="18"/>
    </row>
    <row r="662" spans="7:7" x14ac:dyDescent="0.25">
      <c r="G662" s="18"/>
    </row>
    <row r="663" spans="7:7" x14ac:dyDescent="0.25">
      <c r="G663" s="18"/>
    </row>
    <row r="664" spans="7:7" x14ac:dyDescent="0.25">
      <c r="G664" s="18"/>
    </row>
    <row r="665" spans="7:7" x14ac:dyDescent="0.25">
      <c r="G665" s="18"/>
    </row>
    <row r="666" spans="7:7" x14ac:dyDescent="0.25">
      <c r="G666" s="18"/>
    </row>
    <row r="667" spans="7:7" x14ac:dyDescent="0.25">
      <c r="G667" s="18"/>
    </row>
    <row r="668" spans="7:7" x14ac:dyDescent="0.25">
      <c r="G668" s="18"/>
    </row>
    <row r="669" spans="7:7" x14ac:dyDescent="0.25">
      <c r="G669" s="18"/>
    </row>
    <row r="670" spans="7:7" x14ac:dyDescent="0.25">
      <c r="G670" s="18"/>
    </row>
    <row r="671" spans="7:7" x14ac:dyDescent="0.25">
      <c r="G671" s="18"/>
    </row>
    <row r="672" spans="7:7" x14ac:dyDescent="0.25">
      <c r="G672" s="18"/>
    </row>
    <row r="673" spans="7:7" x14ac:dyDescent="0.25">
      <c r="G673" s="18"/>
    </row>
    <row r="674" spans="7:7" x14ac:dyDescent="0.25">
      <c r="G674" s="18"/>
    </row>
    <row r="675" spans="7:7" x14ac:dyDescent="0.25">
      <c r="G675" s="18"/>
    </row>
    <row r="676" spans="7:7" x14ac:dyDescent="0.25">
      <c r="G676" s="18"/>
    </row>
    <row r="677" spans="7:7" x14ac:dyDescent="0.25">
      <c r="G677" s="18"/>
    </row>
    <row r="678" spans="7:7" x14ac:dyDescent="0.25">
      <c r="G678" s="18"/>
    </row>
    <row r="679" spans="7:7" x14ac:dyDescent="0.25">
      <c r="G679" s="18"/>
    </row>
    <row r="680" spans="7:7" x14ac:dyDescent="0.25">
      <c r="G680" s="18"/>
    </row>
    <row r="681" spans="7:7" x14ac:dyDescent="0.25">
      <c r="G681" s="18"/>
    </row>
    <row r="682" spans="7:7" x14ac:dyDescent="0.25">
      <c r="G682" s="18"/>
    </row>
    <row r="683" spans="7:7" x14ac:dyDescent="0.25">
      <c r="G683" s="18"/>
    </row>
    <row r="684" spans="7:7" x14ac:dyDescent="0.25">
      <c r="G684" s="18"/>
    </row>
    <row r="685" spans="7:7" x14ac:dyDescent="0.25">
      <c r="G685" s="18"/>
    </row>
    <row r="686" spans="7:7" x14ac:dyDescent="0.25">
      <c r="G686" s="18"/>
    </row>
    <row r="687" spans="7:7" x14ac:dyDescent="0.25">
      <c r="G687" s="18"/>
    </row>
    <row r="688" spans="7:7" x14ac:dyDescent="0.25">
      <c r="G688" s="18"/>
    </row>
    <row r="689" spans="7:7" x14ac:dyDescent="0.25">
      <c r="G689" s="18"/>
    </row>
    <row r="690" spans="7:7" x14ac:dyDescent="0.25">
      <c r="G690" s="18"/>
    </row>
    <row r="691" spans="7:7" x14ac:dyDescent="0.25">
      <c r="G691" s="18"/>
    </row>
    <row r="692" spans="7:7" x14ac:dyDescent="0.25">
      <c r="G692" s="18"/>
    </row>
    <row r="693" spans="7:7" x14ac:dyDescent="0.25">
      <c r="G693" s="18"/>
    </row>
    <row r="694" spans="7:7" x14ac:dyDescent="0.25">
      <c r="G694" s="18"/>
    </row>
    <row r="695" spans="7:7" x14ac:dyDescent="0.25">
      <c r="G695" s="18"/>
    </row>
    <row r="696" spans="7:7" x14ac:dyDescent="0.25">
      <c r="G696" s="18"/>
    </row>
    <row r="697" spans="7:7" x14ac:dyDescent="0.25">
      <c r="G697" s="18"/>
    </row>
    <row r="698" spans="7:7" x14ac:dyDescent="0.25">
      <c r="G698" s="18"/>
    </row>
    <row r="699" spans="7:7" x14ac:dyDescent="0.25">
      <c r="G699" s="18"/>
    </row>
    <row r="700" spans="7:7" x14ac:dyDescent="0.25">
      <c r="G700" s="18"/>
    </row>
    <row r="701" spans="7:7" x14ac:dyDescent="0.25">
      <c r="G701" s="18"/>
    </row>
    <row r="702" spans="7:7" x14ac:dyDescent="0.25">
      <c r="G702" s="18"/>
    </row>
    <row r="703" spans="7:7" x14ac:dyDescent="0.25">
      <c r="G703" s="18"/>
    </row>
    <row r="704" spans="7:7" x14ac:dyDescent="0.25">
      <c r="G704" s="18"/>
    </row>
    <row r="705" spans="7:7" x14ac:dyDescent="0.25">
      <c r="G705" s="18"/>
    </row>
    <row r="706" spans="7:7" x14ac:dyDescent="0.25">
      <c r="G706" s="18"/>
    </row>
    <row r="707" spans="7:7" x14ac:dyDescent="0.25">
      <c r="G707" s="18"/>
    </row>
    <row r="708" spans="7:7" x14ac:dyDescent="0.25">
      <c r="G708" s="18"/>
    </row>
    <row r="709" spans="7:7" x14ac:dyDescent="0.25">
      <c r="G709" s="18"/>
    </row>
    <row r="710" spans="7:7" x14ac:dyDescent="0.25">
      <c r="G710" s="18"/>
    </row>
    <row r="711" spans="7:7" x14ac:dyDescent="0.25">
      <c r="G711" s="18"/>
    </row>
    <row r="712" spans="7:7" x14ac:dyDescent="0.25">
      <c r="G712" s="18"/>
    </row>
    <row r="713" spans="7:7" x14ac:dyDescent="0.25">
      <c r="G713" s="18"/>
    </row>
    <row r="714" spans="7:7" x14ac:dyDescent="0.25">
      <c r="G714" s="18"/>
    </row>
    <row r="715" spans="7:7" x14ac:dyDescent="0.25">
      <c r="G715" s="18"/>
    </row>
    <row r="716" spans="7:7" x14ac:dyDescent="0.25">
      <c r="G716" s="18"/>
    </row>
    <row r="717" spans="7:7" x14ac:dyDescent="0.25">
      <c r="G717" s="18"/>
    </row>
    <row r="718" spans="7:7" x14ac:dyDescent="0.25">
      <c r="G718" s="18"/>
    </row>
    <row r="719" spans="7:7" x14ac:dyDescent="0.25">
      <c r="G719" s="18"/>
    </row>
    <row r="720" spans="7:7" x14ac:dyDescent="0.25">
      <c r="G720" s="18"/>
    </row>
    <row r="721" spans="7:7" x14ac:dyDescent="0.25">
      <c r="G721" s="18"/>
    </row>
    <row r="722" spans="7:7" x14ac:dyDescent="0.25">
      <c r="G722" s="18"/>
    </row>
    <row r="723" spans="7:7" x14ac:dyDescent="0.25">
      <c r="G723" s="18"/>
    </row>
    <row r="724" spans="7:7" x14ac:dyDescent="0.25">
      <c r="G724" s="18"/>
    </row>
    <row r="725" spans="7:7" x14ac:dyDescent="0.25">
      <c r="G725" s="18"/>
    </row>
    <row r="726" spans="7:7" x14ac:dyDescent="0.25">
      <c r="G726" s="18"/>
    </row>
    <row r="727" spans="7:7" x14ac:dyDescent="0.25">
      <c r="G727" s="18"/>
    </row>
    <row r="728" spans="7:7" x14ac:dyDescent="0.25">
      <c r="G728" s="18"/>
    </row>
    <row r="729" spans="7:7" x14ac:dyDescent="0.25">
      <c r="G729" s="18"/>
    </row>
    <row r="730" spans="7:7" x14ac:dyDescent="0.25">
      <c r="G730" s="18"/>
    </row>
    <row r="731" spans="7:7" x14ac:dyDescent="0.25">
      <c r="G731" s="18"/>
    </row>
    <row r="732" spans="7:7" x14ac:dyDescent="0.25">
      <c r="G732" s="18"/>
    </row>
    <row r="733" spans="7:7" x14ac:dyDescent="0.25">
      <c r="G733" s="18"/>
    </row>
    <row r="734" spans="7:7" x14ac:dyDescent="0.25">
      <c r="G734" s="18"/>
    </row>
    <row r="735" spans="7:7" x14ac:dyDescent="0.25">
      <c r="G735" s="18"/>
    </row>
    <row r="736" spans="7:7" x14ac:dyDescent="0.25">
      <c r="G736" s="18"/>
    </row>
    <row r="737" spans="7:7" x14ac:dyDescent="0.25">
      <c r="G737" s="18"/>
    </row>
    <row r="738" spans="7:7" x14ac:dyDescent="0.25">
      <c r="G738" s="18"/>
    </row>
    <row r="739" spans="7:7" x14ac:dyDescent="0.25">
      <c r="G739" s="18"/>
    </row>
    <row r="740" spans="7:7" x14ac:dyDescent="0.25">
      <c r="G740" s="18"/>
    </row>
    <row r="741" spans="7:7" x14ac:dyDescent="0.25">
      <c r="G741" s="18"/>
    </row>
    <row r="742" spans="7:7" x14ac:dyDescent="0.25">
      <c r="G742" s="18"/>
    </row>
    <row r="743" spans="7:7" x14ac:dyDescent="0.25">
      <c r="G743" s="18"/>
    </row>
    <row r="744" spans="7:7" x14ac:dyDescent="0.25">
      <c r="G744" s="18"/>
    </row>
    <row r="745" spans="7:7" x14ac:dyDescent="0.25">
      <c r="G745" s="18"/>
    </row>
    <row r="746" spans="7:7" x14ac:dyDescent="0.25">
      <c r="G746" s="18"/>
    </row>
    <row r="747" spans="7:7" x14ac:dyDescent="0.25">
      <c r="G747" s="18"/>
    </row>
    <row r="748" spans="7:7" x14ac:dyDescent="0.25">
      <c r="G748" s="18"/>
    </row>
    <row r="749" spans="7:7" x14ac:dyDescent="0.25">
      <c r="G749" s="18"/>
    </row>
    <row r="750" spans="7:7" x14ac:dyDescent="0.25">
      <c r="G750" s="18"/>
    </row>
    <row r="751" spans="7:7" x14ac:dyDescent="0.25">
      <c r="G751" s="18"/>
    </row>
    <row r="752" spans="7:7" x14ac:dyDescent="0.25">
      <c r="G752" s="18"/>
    </row>
    <row r="753" spans="7:7" x14ac:dyDescent="0.25">
      <c r="G753" s="18"/>
    </row>
    <row r="754" spans="7:7" x14ac:dyDescent="0.25">
      <c r="G754" s="18"/>
    </row>
    <row r="755" spans="7:7" x14ac:dyDescent="0.25">
      <c r="G755" s="18"/>
    </row>
    <row r="756" spans="7:7" x14ac:dyDescent="0.25">
      <c r="G756" s="18"/>
    </row>
    <row r="757" spans="7:7" x14ac:dyDescent="0.25">
      <c r="G757" s="18"/>
    </row>
    <row r="758" spans="7:7" x14ac:dyDescent="0.25">
      <c r="G758" s="18"/>
    </row>
    <row r="759" spans="7:7" x14ac:dyDescent="0.25">
      <c r="G759" s="18"/>
    </row>
    <row r="760" spans="7:7" x14ac:dyDescent="0.25">
      <c r="G760" s="18"/>
    </row>
    <row r="761" spans="7:7" x14ac:dyDescent="0.25">
      <c r="G761" s="18"/>
    </row>
    <row r="762" spans="7:7" x14ac:dyDescent="0.25">
      <c r="G762" s="18"/>
    </row>
    <row r="763" spans="7:7" x14ac:dyDescent="0.25">
      <c r="G763" s="18"/>
    </row>
    <row r="764" spans="7:7" x14ac:dyDescent="0.25">
      <c r="G764" s="18"/>
    </row>
    <row r="765" spans="7:7" x14ac:dyDescent="0.25">
      <c r="G765" s="18"/>
    </row>
    <row r="766" spans="7:7" x14ac:dyDescent="0.25">
      <c r="G766" s="18"/>
    </row>
    <row r="767" spans="7:7" x14ac:dyDescent="0.25">
      <c r="G767" s="18"/>
    </row>
    <row r="768" spans="7:7" x14ac:dyDescent="0.25">
      <c r="G768" s="18"/>
    </row>
    <row r="769" spans="7:7" x14ac:dyDescent="0.25">
      <c r="G769" s="18"/>
    </row>
    <row r="770" spans="7:7" x14ac:dyDescent="0.25">
      <c r="G770" s="18"/>
    </row>
    <row r="771" spans="7:7" x14ac:dyDescent="0.25">
      <c r="G771" s="18"/>
    </row>
    <row r="772" spans="7:7" x14ac:dyDescent="0.25">
      <c r="G772" s="18"/>
    </row>
    <row r="773" spans="7:7" x14ac:dyDescent="0.25">
      <c r="G773" s="18"/>
    </row>
    <row r="774" spans="7:7" x14ac:dyDescent="0.25">
      <c r="G774" s="18"/>
    </row>
    <row r="775" spans="7:7" x14ac:dyDescent="0.25">
      <c r="G775" s="18"/>
    </row>
    <row r="776" spans="7:7" x14ac:dyDescent="0.25">
      <c r="G776" s="18"/>
    </row>
    <row r="777" spans="7:7" x14ac:dyDescent="0.25">
      <c r="G777" s="18"/>
    </row>
    <row r="778" spans="7:7" x14ac:dyDescent="0.25">
      <c r="G778" s="18"/>
    </row>
    <row r="779" spans="7:7" x14ac:dyDescent="0.25">
      <c r="G779" s="18"/>
    </row>
    <row r="780" spans="7:7" x14ac:dyDescent="0.25">
      <c r="G780" s="18"/>
    </row>
    <row r="781" spans="7:7" x14ac:dyDescent="0.25">
      <c r="G781" s="18"/>
    </row>
    <row r="782" spans="7:7" x14ac:dyDescent="0.25">
      <c r="G782" s="18"/>
    </row>
    <row r="783" spans="7:7" x14ac:dyDescent="0.25">
      <c r="G783" s="18"/>
    </row>
    <row r="784" spans="7:7" x14ac:dyDescent="0.25">
      <c r="G784" s="18"/>
    </row>
    <row r="785" spans="7:7" x14ac:dyDescent="0.25">
      <c r="G785" s="18"/>
    </row>
    <row r="786" spans="7:7" x14ac:dyDescent="0.25">
      <c r="G786" s="18"/>
    </row>
    <row r="787" spans="7:7" x14ac:dyDescent="0.25">
      <c r="G787" s="18"/>
    </row>
    <row r="788" spans="7:7" x14ac:dyDescent="0.25">
      <c r="G788" s="18"/>
    </row>
    <row r="789" spans="7:7" x14ac:dyDescent="0.25">
      <c r="G789" s="18"/>
    </row>
    <row r="790" spans="7:7" x14ac:dyDescent="0.25">
      <c r="G790" s="18"/>
    </row>
    <row r="791" spans="7:7" x14ac:dyDescent="0.25">
      <c r="G791" s="18"/>
    </row>
    <row r="792" spans="7:7" x14ac:dyDescent="0.25">
      <c r="G792" s="18"/>
    </row>
    <row r="793" spans="7:7" x14ac:dyDescent="0.25">
      <c r="G793" s="18"/>
    </row>
    <row r="794" spans="7:7" x14ac:dyDescent="0.25">
      <c r="G794" s="18"/>
    </row>
    <row r="795" spans="7:7" x14ac:dyDescent="0.25">
      <c r="G795" s="18"/>
    </row>
    <row r="796" spans="7:7" x14ac:dyDescent="0.25">
      <c r="G796" s="18"/>
    </row>
    <row r="797" spans="7:7" x14ac:dyDescent="0.25">
      <c r="G797" s="18"/>
    </row>
    <row r="798" spans="7:7" x14ac:dyDescent="0.25">
      <c r="G798" s="18"/>
    </row>
    <row r="799" spans="7:7" x14ac:dyDescent="0.25">
      <c r="G799" s="18"/>
    </row>
    <row r="800" spans="7:7" x14ac:dyDescent="0.25">
      <c r="G800" s="18"/>
    </row>
    <row r="801" spans="7:7" x14ac:dyDescent="0.25">
      <c r="G801" s="18"/>
    </row>
    <row r="802" spans="7:7" x14ac:dyDescent="0.25">
      <c r="G802" s="18"/>
    </row>
    <row r="803" spans="7:7" x14ac:dyDescent="0.25">
      <c r="G803" s="18"/>
    </row>
    <row r="804" spans="7:7" x14ac:dyDescent="0.25">
      <c r="G804" s="18"/>
    </row>
    <row r="805" spans="7:7" x14ac:dyDescent="0.25">
      <c r="G805" s="18"/>
    </row>
    <row r="806" spans="7:7" x14ac:dyDescent="0.25">
      <c r="G806" s="18"/>
    </row>
    <row r="807" spans="7:7" x14ac:dyDescent="0.25">
      <c r="G807" s="18"/>
    </row>
    <row r="808" spans="7:7" x14ac:dyDescent="0.25">
      <c r="G808" s="18"/>
    </row>
    <row r="809" spans="7:7" x14ac:dyDescent="0.25">
      <c r="G809" s="18"/>
    </row>
    <row r="810" spans="7:7" x14ac:dyDescent="0.25">
      <c r="G810" s="18"/>
    </row>
    <row r="811" spans="7:7" x14ac:dyDescent="0.25">
      <c r="G811" s="18"/>
    </row>
    <row r="812" spans="7:7" x14ac:dyDescent="0.25">
      <c r="G812" s="18"/>
    </row>
    <row r="813" spans="7:7" x14ac:dyDescent="0.25">
      <c r="G813" s="18"/>
    </row>
    <row r="814" spans="7:7" x14ac:dyDescent="0.25">
      <c r="G814" s="18"/>
    </row>
    <row r="815" spans="7:7" x14ac:dyDescent="0.25">
      <c r="G815" s="18"/>
    </row>
    <row r="816" spans="7:7" x14ac:dyDescent="0.25">
      <c r="G816" s="18"/>
    </row>
    <row r="817" spans="7:7" x14ac:dyDescent="0.25">
      <c r="G817" s="18"/>
    </row>
    <row r="818" spans="7:7" x14ac:dyDescent="0.25">
      <c r="G818" s="18"/>
    </row>
    <row r="819" spans="7:7" x14ac:dyDescent="0.25">
      <c r="G819" s="18"/>
    </row>
    <row r="820" spans="7:7" x14ac:dyDescent="0.25">
      <c r="G820" s="18"/>
    </row>
    <row r="821" spans="7:7" x14ac:dyDescent="0.25">
      <c r="G821" s="18"/>
    </row>
    <row r="822" spans="7:7" x14ac:dyDescent="0.25">
      <c r="G822" s="18"/>
    </row>
    <row r="823" spans="7:7" x14ac:dyDescent="0.25">
      <c r="G823" s="18"/>
    </row>
    <row r="824" spans="7:7" x14ac:dyDescent="0.25">
      <c r="G824" s="18"/>
    </row>
    <row r="825" spans="7:7" x14ac:dyDescent="0.25">
      <c r="G825" s="18"/>
    </row>
    <row r="826" spans="7:7" x14ac:dyDescent="0.25">
      <c r="G826" s="18"/>
    </row>
    <row r="827" spans="7:7" x14ac:dyDescent="0.25">
      <c r="G827" s="18"/>
    </row>
    <row r="828" spans="7:7" x14ac:dyDescent="0.25">
      <c r="G828" s="18"/>
    </row>
    <row r="829" spans="7:7" x14ac:dyDescent="0.25">
      <c r="G829" s="18"/>
    </row>
    <row r="830" spans="7:7" x14ac:dyDescent="0.25">
      <c r="G830" s="18"/>
    </row>
    <row r="831" spans="7:7" x14ac:dyDescent="0.25">
      <c r="G831" s="18"/>
    </row>
    <row r="832" spans="7:7" x14ac:dyDescent="0.25">
      <c r="G832" s="18"/>
    </row>
    <row r="833" spans="7:7" x14ac:dyDescent="0.25">
      <c r="G833" s="18"/>
    </row>
    <row r="834" spans="7:7" x14ac:dyDescent="0.25">
      <c r="G834" s="18"/>
    </row>
    <row r="835" spans="7:7" x14ac:dyDescent="0.25">
      <c r="G835" s="18"/>
    </row>
    <row r="836" spans="7:7" x14ac:dyDescent="0.25">
      <c r="G836" s="18"/>
    </row>
    <row r="837" spans="7:7" x14ac:dyDescent="0.25">
      <c r="G837" s="18"/>
    </row>
    <row r="838" spans="7:7" x14ac:dyDescent="0.25">
      <c r="G838" s="18"/>
    </row>
    <row r="839" spans="7:7" x14ac:dyDescent="0.25">
      <c r="G839" s="18"/>
    </row>
    <row r="840" spans="7:7" x14ac:dyDescent="0.25">
      <c r="G840" s="18"/>
    </row>
    <row r="841" spans="7:7" x14ac:dyDescent="0.25">
      <c r="G841" s="18"/>
    </row>
    <row r="842" spans="7:7" x14ac:dyDescent="0.25">
      <c r="G842" s="18"/>
    </row>
    <row r="843" spans="7:7" x14ac:dyDescent="0.25">
      <c r="G843" s="18"/>
    </row>
    <row r="844" spans="7:7" x14ac:dyDescent="0.25">
      <c r="G844" s="18"/>
    </row>
    <row r="845" spans="7:7" x14ac:dyDescent="0.25">
      <c r="G845" s="18"/>
    </row>
    <row r="846" spans="7:7" x14ac:dyDescent="0.25">
      <c r="G846" s="18"/>
    </row>
    <row r="847" spans="7:7" x14ac:dyDescent="0.25">
      <c r="G847" s="18"/>
    </row>
    <row r="848" spans="7:7" x14ac:dyDescent="0.25">
      <c r="G848" s="18"/>
    </row>
    <row r="849" spans="7:7" x14ac:dyDescent="0.25">
      <c r="G849" s="18"/>
    </row>
    <row r="850" spans="7:7" x14ac:dyDescent="0.25">
      <c r="G850" s="18"/>
    </row>
    <row r="851" spans="7:7" x14ac:dyDescent="0.25">
      <c r="G851" s="18"/>
    </row>
    <row r="852" spans="7:7" x14ac:dyDescent="0.25">
      <c r="G852" s="18"/>
    </row>
    <row r="853" spans="7:7" x14ac:dyDescent="0.25">
      <c r="G853" s="18"/>
    </row>
    <row r="854" spans="7:7" x14ac:dyDescent="0.25">
      <c r="G854" s="18"/>
    </row>
    <row r="855" spans="7:7" x14ac:dyDescent="0.25">
      <c r="G855" s="18"/>
    </row>
    <row r="856" spans="7:7" x14ac:dyDescent="0.25">
      <c r="G856" s="18"/>
    </row>
    <row r="857" spans="7:7" x14ac:dyDescent="0.25">
      <c r="G857" s="18"/>
    </row>
    <row r="858" spans="7:7" x14ac:dyDescent="0.25">
      <c r="G858" s="18"/>
    </row>
    <row r="859" spans="7:7" x14ac:dyDescent="0.25">
      <c r="G859" s="18"/>
    </row>
    <row r="860" spans="7:7" x14ac:dyDescent="0.25">
      <c r="G860" s="18"/>
    </row>
    <row r="861" spans="7:7" x14ac:dyDescent="0.25">
      <c r="G861" s="18"/>
    </row>
    <row r="862" spans="7:7" x14ac:dyDescent="0.25">
      <c r="G862" s="18"/>
    </row>
    <row r="863" spans="7:7" x14ac:dyDescent="0.25">
      <c r="G863" s="18"/>
    </row>
    <row r="864" spans="7:7" x14ac:dyDescent="0.25">
      <c r="G864" s="18"/>
    </row>
    <row r="865" spans="7:7" x14ac:dyDescent="0.25">
      <c r="G865" s="18"/>
    </row>
    <row r="866" spans="7:7" x14ac:dyDescent="0.25">
      <c r="G866" s="18"/>
    </row>
    <row r="867" spans="7:7" x14ac:dyDescent="0.25">
      <c r="G867" s="18"/>
    </row>
    <row r="868" spans="7:7" x14ac:dyDescent="0.25">
      <c r="G868" s="18"/>
    </row>
    <row r="869" spans="7:7" x14ac:dyDescent="0.25">
      <c r="G869" s="18"/>
    </row>
    <row r="870" spans="7:7" x14ac:dyDescent="0.25">
      <c r="G870" s="18"/>
    </row>
    <row r="871" spans="7:7" x14ac:dyDescent="0.25">
      <c r="G871" s="18"/>
    </row>
    <row r="872" spans="7:7" x14ac:dyDescent="0.25">
      <c r="G872" s="18"/>
    </row>
    <row r="873" spans="7:7" x14ac:dyDescent="0.25">
      <c r="G873" s="18"/>
    </row>
    <row r="874" spans="7:7" x14ac:dyDescent="0.25">
      <c r="G874" s="18"/>
    </row>
    <row r="875" spans="7:7" x14ac:dyDescent="0.25">
      <c r="G875" s="18"/>
    </row>
    <row r="876" spans="7:7" x14ac:dyDescent="0.25">
      <c r="G876" s="18"/>
    </row>
    <row r="877" spans="7:7" x14ac:dyDescent="0.25">
      <c r="G877" s="18"/>
    </row>
    <row r="878" spans="7:7" x14ac:dyDescent="0.25">
      <c r="G878" s="18"/>
    </row>
    <row r="879" spans="7:7" x14ac:dyDescent="0.25">
      <c r="G879" s="18"/>
    </row>
    <row r="880" spans="7:7" x14ac:dyDescent="0.25">
      <c r="G880" s="18"/>
    </row>
    <row r="881" spans="7:7" x14ac:dyDescent="0.25">
      <c r="G881" s="18"/>
    </row>
    <row r="882" spans="7:7" x14ac:dyDescent="0.25">
      <c r="G882" s="18"/>
    </row>
    <row r="883" spans="7:7" x14ac:dyDescent="0.25">
      <c r="G883" s="18"/>
    </row>
    <row r="884" spans="7:7" x14ac:dyDescent="0.25">
      <c r="G884" s="18"/>
    </row>
    <row r="885" spans="7:7" x14ac:dyDescent="0.25">
      <c r="G885" s="18"/>
    </row>
    <row r="886" spans="7:7" x14ac:dyDescent="0.25">
      <c r="G886" s="18"/>
    </row>
    <row r="887" spans="7:7" x14ac:dyDescent="0.25">
      <c r="G887" s="18"/>
    </row>
    <row r="888" spans="7:7" x14ac:dyDescent="0.25">
      <c r="G888" s="18"/>
    </row>
    <row r="889" spans="7:7" x14ac:dyDescent="0.25">
      <c r="G889" s="18"/>
    </row>
    <row r="890" spans="7:7" x14ac:dyDescent="0.25">
      <c r="G890" s="18"/>
    </row>
    <row r="891" spans="7:7" x14ac:dyDescent="0.25">
      <c r="G891" s="18"/>
    </row>
    <row r="892" spans="7:7" x14ac:dyDescent="0.25">
      <c r="G892" s="18"/>
    </row>
    <row r="893" spans="7:7" x14ac:dyDescent="0.25">
      <c r="G893" s="18"/>
    </row>
    <row r="894" spans="7:7" x14ac:dyDescent="0.25">
      <c r="G894" s="18"/>
    </row>
    <row r="895" spans="7:7" x14ac:dyDescent="0.25">
      <c r="G895" s="18"/>
    </row>
    <row r="896" spans="7:7" x14ac:dyDescent="0.25">
      <c r="G896" s="18"/>
    </row>
    <row r="897" spans="7:7" x14ac:dyDescent="0.25">
      <c r="G897" s="18"/>
    </row>
    <row r="898" spans="7:7" x14ac:dyDescent="0.25">
      <c r="G898" s="18"/>
    </row>
    <row r="899" spans="7:7" x14ac:dyDescent="0.25">
      <c r="G899" s="18"/>
    </row>
    <row r="900" spans="7:7" x14ac:dyDescent="0.25">
      <c r="G900" s="18"/>
    </row>
    <row r="901" spans="7:7" x14ac:dyDescent="0.25">
      <c r="G901" s="18"/>
    </row>
    <row r="902" spans="7:7" x14ac:dyDescent="0.25">
      <c r="G902" s="18"/>
    </row>
    <row r="903" spans="7:7" x14ac:dyDescent="0.25">
      <c r="G903" s="18"/>
    </row>
    <row r="904" spans="7:7" x14ac:dyDescent="0.25">
      <c r="G904" s="18"/>
    </row>
    <row r="905" spans="7:7" x14ac:dyDescent="0.25">
      <c r="G905" s="18"/>
    </row>
    <row r="906" spans="7:7" x14ac:dyDescent="0.25">
      <c r="G906" s="18"/>
    </row>
    <row r="907" spans="7:7" x14ac:dyDescent="0.25">
      <c r="G907" s="18"/>
    </row>
    <row r="908" spans="7:7" x14ac:dyDescent="0.25">
      <c r="G908" s="18"/>
    </row>
    <row r="909" spans="7:7" x14ac:dyDescent="0.25">
      <c r="G909" s="18"/>
    </row>
    <row r="910" spans="7:7" x14ac:dyDescent="0.25">
      <c r="G910" s="18"/>
    </row>
    <row r="911" spans="7:7" x14ac:dyDescent="0.25">
      <c r="G911" s="18"/>
    </row>
    <row r="912" spans="7:7" x14ac:dyDescent="0.25">
      <c r="G912" s="18"/>
    </row>
    <row r="913" spans="7:7" x14ac:dyDescent="0.25">
      <c r="G913" s="18"/>
    </row>
    <row r="914" spans="7:7" x14ac:dyDescent="0.25">
      <c r="G914" s="18"/>
    </row>
    <row r="915" spans="7:7" x14ac:dyDescent="0.25">
      <c r="G915" s="18"/>
    </row>
    <row r="916" spans="7:7" x14ac:dyDescent="0.25">
      <c r="G916" s="18"/>
    </row>
    <row r="917" spans="7:7" x14ac:dyDescent="0.25">
      <c r="G917" s="18"/>
    </row>
    <row r="918" spans="7:7" x14ac:dyDescent="0.25">
      <c r="G918" s="18"/>
    </row>
    <row r="919" spans="7:7" x14ac:dyDescent="0.25">
      <c r="G919" s="18"/>
    </row>
    <row r="920" spans="7:7" x14ac:dyDescent="0.25">
      <c r="G920" s="18"/>
    </row>
    <row r="921" spans="7:7" x14ac:dyDescent="0.25">
      <c r="G921" s="18"/>
    </row>
    <row r="922" spans="7:7" x14ac:dyDescent="0.25">
      <c r="G922" s="18"/>
    </row>
    <row r="923" spans="7:7" x14ac:dyDescent="0.25">
      <c r="G923" s="18"/>
    </row>
    <row r="924" spans="7:7" x14ac:dyDescent="0.25">
      <c r="G924" s="18"/>
    </row>
    <row r="925" spans="7:7" x14ac:dyDescent="0.25">
      <c r="G925" s="18"/>
    </row>
    <row r="926" spans="7:7" x14ac:dyDescent="0.25">
      <c r="G926" s="18"/>
    </row>
    <row r="927" spans="7:7" x14ac:dyDescent="0.25">
      <c r="G927" s="18"/>
    </row>
    <row r="928" spans="7:7" x14ac:dyDescent="0.25">
      <c r="G928" s="18"/>
    </row>
    <row r="929" spans="7:7" x14ac:dyDescent="0.25">
      <c r="G929" s="18"/>
    </row>
    <row r="930" spans="7:7" x14ac:dyDescent="0.25">
      <c r="G930" s="18"/>
    </row>
    <row r="931" spans="7:7" x14ac:dyDescent="0.25">
      <c r="G931" s="18"/>
    </row>
    <row r="932" spans="7:7" x14ac:dyDescent="0.25">
      <c r="G932" s="18"/>
    </row>
    <row r="933" spans="7:7" x14ac:dyDescent="0.25">
      <c r="G933" s="18"/>
    </row>
    <row r="934" spans="7:7" x14ac:dyDescent="0.25">
      <c r="G934" s="18"/>
    </row>
    <row r="935" spans="7:7" x14ac:dyDescent="0.25">
      <c r="G935" s="18"/>
    </row>
    <row r="936" spans="7:7" x14ac:dyDescent="0.25">
      <c r="G936" s="18"/>
    </row>
    <row r="937" spans="7:7" x14ac:dyDescent="0.25">
      <c r="G937" s="18"/>
    </row>
    <row r="938" spans="7:7" x14ac:dyDescent="0.25">
      <c r="G938" s="18"/>
    </row>
    <row r="939" spans="7:7" x14ac:dyDescent="0.25">
      <c r="G939" s="18"/>
    </row>
    <row r="940" spans="7:7" x14ac:dyDescent="0.25">
      <c r="G940" s="18"/>
    </row>
    <row r="941" spans="7:7" x14ac:dyDescent="0.25">
      <c r="G941" s="18"/>
    </row>
    <row r="942" spans="7:7" x14ac:dyDescent="0.25">
      <c r="G942" s="18"/>
    </row>
    <row r="943" spans="7:7" x14ac:dyDescent="0.25">
      <c r="G943" s="18"/>
    </row>
    <row r="944" spans="7:7" x14ac:dyDescent="0.25">
      <c r="G944" s="18"/>
    </row>
    <row r="945" spans="7:7" x14ac:dyDescent="0.25">
      <c r="G945" s="18"/>
    </row>
    <row r="946" spans="7:7" x14ac:dyDescent="0.25">
      <c r="G946" s="18"/>
    </row>
    <row r="947" spans="7:7" x14ac:dyDescent="0.25">
      <c r="G947" s="18"/>
    </row>
    <row r="948" spans="7:7" x14ac:dyDescent="0.25">
      <c r="G948" s="18"/>
    </row>
    <row r="949" spans="7:7" x14ac:dyDescent="0.25">
      <c r="G949" s="18"/>
    </row>
    <row r="950" spans="7:7" x14ac:dyDescent="0.25">
      <c r="G950" s="18"/>
    </row>
    <row r="951" spans="7:7" x14ac:dyDescent="0.25">
      <c r="G951" s="18"/>
    </row>
    <row r="952" spans="7:7" x14ac:dyDescent="0.25">
      <c r="G952" s="18"/>
    </row>
    <row r="953" spans="7:7" x14ac:dyDescent="0.25">
      <c r="G953" s="18"/>
    </row>
    <row r="954" spans="7:7" x14ac:dyDescent="0.25">
      <c r="G954" s="18"/>
    </row>
    <row r="955" spans="7:7" x14ac:dyDescent="0.25">
      <c r="G955" s="18"/>
    </row>
    <row r="956" spans="7:7" x14ac:dyDescent="0.25">
      <c r="G956" s="18"/>
    </row>
    <row r="957" spans="7:7" x14ac:dyDescent="0.25">
      <c r="G957" s="18"/>
    </row>
    <row r="958" spans="7:7" x14ac:dyDescent="0.25">
      <c r="G958" s="18"/>
    </row>
    <row r="959" spans="7:7" x14ac:dyDescent="0.25">
      <c r="G959" s="18"/>
    </row>
    <row r="960" spans="7:7" x14ac:dyDescent="0.25">
      <c r="G960" s="18"/>
    </row>
    <row r="961" spans="7:7" x14ac:dyDescent="0.25">
      <c r="G961" s="18"/>
    </row>
    <row r="962" spans="7:7" x14ac:dyDescent="0.25">
      <c r="G962" s="18"/>
    </row>
    <row r="963" spans="7:7" x14ac:dyDescent="0.25">
      <c r="G963" s="18"/>
    </row>
    <row r="964" spans="7:7" x14ac:dyDescent="0.25">
      <c r="G964" s="18"/>
    </row>
    <row r="965" spans="7:7" x14ac:dyDescent="0.25">
      <c r="G965" s="18"/>
    </row>
    <row r="966" spans="7:7" x14ac:dyDescent="0.25">
      <c r="G966" s="18"/>
    </row>
    <row r="967" spans="7:7" x14ac:dyDescent="0.25">
      <c r="G967" s="18"/>
    </row>
    <row r="968" spans="7:7" x14ac:dyDescent="0.25">
      <c r="G968" s="18"/>
    </row>
    <row r="969" spans="7:7" x14ac:dyDescent="0.25">
      <c r="G969" s="18"/>
    </row>
    <row r="970" spans="7:7" x14ac:dyDescent="0.25">
      <c r="G970" s="18"/>
    </row>
    <row r="971" spans="7:7" x14ac:dyDescent="0.25">
      <c r="G971" s="18"/>
    </row>
    <row r="972" spans="7:7" x14ac:dyDescent="0.25">
      <c r="G972" s="18"/>
    </row>
    <row r="973" spans="7:7" x14ac:dyDescent="0.25">
      <c r="G973" s="18"/>
    </row>
    <row r="974" spans="7:7" x14ac:dyDescent="0.25">
      <c r="G974" s="18"/>
    </row>
    <row r="975" spans="7:7" x14ac:dyDescent="0.25">
      <c r="G975" s="18"/>
    </row>
    <row r="976" spans="7:7" x14ac:dyDescent="0.25">
      <c r="G976" s="18"/>
    </row>
    <row r="977" spans="7:7" x14ac:dyDescent="0.25">
      <c r="G977" s="18"/>
    </row>
    <row r="978" spans="7:7" x14ac:dyDescent="0.25">
      <c r="G978" s="18"/>
    </row>
    <row r="979" spans="7:7" x14ac:dyDescent="0.25">
      <c r="G979" s="18"/>
    </row>
    <row r="980" spans="7:7" x14ac:dyDescent="0.25">
      <c r="G980" s="18"/>
    </row>
    <row r="981" spans="7:7" x14ac:dyDescent="0.25">
      <c r="G981" s="18"/>
    </row>
    <row r="982" spans="7:7" x14ac:dyDescent="0.25">
      <c r="G982" s="18"/>
    </row>
    <row r="983" spans="7:7" x14ac:dyDescent="0.25">
      <c r="G983" s="18"/>
    </row>
    <row r="984" spans="7:7" x14ac:dyDescent="0.25">
      <c r="G984" s="18"/>
    </row>
    <row r="985" spans="7:7" x14ac:dyDescent="0.25">
      <c r="G985" s="18"/>
    </row>
    <row r="986" spans="7:7" x14ac:dyDescent="0.25">
      <c r="G986" s="18"/>
    </row>
    <row r="987" spans="7:7" x14ac:dyDescent="0.25">
      <c r="G987" s="18"/>
    </row>
    <row r="988" spans="7:7" x14ac:dyDescent="0.25">
      <c r="G988" s="18"/>
    </row>
    <row r="989" spans="7:7" x14ac:dyDescent="0.25">
      <c r="G989" s="18"/>
    </row>
    <row r="990" spans="7:7" x14ac:dyDescent="0.25">
      <c r="G990" s="18"/>
    </row>
    <row r="991" spans="7:7" x14ac:dyDescent="0.25">
      <c r="G991" s="18"/>
    </row>
    <row r="992" spans="7:7" x14ac:dyDescent="0.25">
      <c r="G992" s="18"/>
    </row>
    <row r="993" spans="7:7" x14ac:dyDescent="0.25">
      <c r="G993" s="18"/>
    </row>
    <row r="994" spans="7:7" x14ac:dyDescent="0.25">
      <c r="G994" s="18"/>
    </row>
    <row r="995" spans="7:7" x14ac:dyDescent="0.25">
      <c r="G995" s="18"/>
    </row>
    <row r="996" spans="7:7" x14ac:dyDescent="0.25">
      <c r="G996" s="18"/>
    </row>
    <row r="997" spans="7:7" x14ac:dyDescent="0.25">
      <c r="G997" s="18"/>
    </row>
    <row r="998" spans="7:7" x14ac:dyDescent="0.25">
      <c r="G998" s="18"/>
    </row>
    <row r="999" spans="7:7" x14ac:dyDescent="0.25">
      <c r="G999" s="18"/>
    </row>
    <row r="1000" spans="7:7" x14ac:dyDescent="0.25">
      <c r="G1000" s="18"/>
    </row>
    <row r="1001" spans="7:7" x14ac:dyDescent="0.25">
      <c r="G1001" s="18"/>
    </row>
    <row r="1002" spans="7:7" x14ac:dyDescent="0.25">
      <c r="G1002" s="18"/>
    </row>
    <row r="1003" spans="7:7" x14ac:dyDescent="0.25">
      <c r="G1003" s="18"/>
    </row>
    <row r="1004" spans="7:7" x14ac:dyDescent="0.25">
      <c r="G1004" s="18"/>
    </row>
    <row r="1005" spans="7:7" x14ac:dyDescent="0.25">
      <c r="G1005" s="18"/>
    </row>
    <row r="1006" spans="7:7" x14ac:dyDescent="0.25">
      <c r="G1006" s="18"/>
    </row>
    <row r="1007" spans="7:7" x14ac:dyDescent="0.25">
      <c r="G1007" s="18"/>
    </row>
    <row r="1008" spans="7:7" x14ac:dyDescent="0.25">
      <c r="G1008" s="18"/>
    </row>
    <row r="1009" spans="7:7" x14ac:dyDescent="0.25">
      <c r="G1009" s="18"/>
    </row>
    <row r="1010" spans="7:7" x14ac:dyDescent="0.25">
      <c r="G1010" s="18"/>
    </row>
    <row r="1011" spans="7:7" x14ac:dyDescent="0.25">
      <c r="G1011" s="18"/>
    </row>
    <row r="1012" spans="7:7" x14ac:dyDescent="0.25">
      <c r="G1012" s="18"/>
    </row>
    <row r="1013" spans="7:7" x14ac:dyDescent="0.25">
      <c r="G1013" s="18"/>
    </row>
    <row r="1014" spans="7:7" x14ac:dyDescent="0.25">
      <c r="G1014" s="18"/>
    </row>
    <row r="1015" spans="7:7" x14ac:dyDescent="0.25">
      <c r="G1015" s="18"/>
    </row>
    <row r="1016" spans="7:7" x14ac:dyDescent="0.25">
      <c r="G1016" s="18"/>
    </row>
    <row r="1017" spans="7:7" x14ac:dyDescent="0.25">
      <c r="G1017" s="18"/>
    </row>
    <row r="1018" spans="7:7" x14ac:dyDescent="0.25">
      <c r="G1018" s="18"/>
    </row>
    <row r="1019" spans="7:7" x14ac:dyDescent="0.25">
      <c r="G1019" s="18"/>
    </row>
    <row r="1020" spans="7:7" x14ac:dyDescent="0.25">
      <c r="G1020" s="18"/>
    </row>
    <row r="1021" spans="7:7" x14ac:dyDescent="0.25">
      <c r="G1021" s="18"/>
    </row>
    <row r="1022" spans="7:7" x14ac:dyDescent="0.25">
      <c r="G1022" s="18"/>
    </row>
    <row r="1023" spans="7:7" x14ac:dyDescent="0.25">
      <c r="G1023" s="18"/>
    </row>
    <row r="1024" spans="7:7" x14ac:dyDescent="0.25">
      <c r="G1024" s="18"/>
    </row>
    <row r="1025" spans="7:7" x14ac:dyDescent="0.25">
      <c r="G1025" s="18"/>
    </row>
    <row r="1026" spans="7:7" x14ac:dyDescent="0.25">
      <c r="G1026" s="18"/>
    </row>
    <row r="1027" spans="7:7" x14ac:dyDescent="0.25">
      <c r="G1027" s="18"/>
    </row>
    <row r="1028" spans="7:7" x14ac:dyDescent="0.25">
      <c r="G1028" s="18"/>
    </row>
    <row r="1029" spans="7:7" x14ac:dyDescent="0.25">
      <c r="G1029" s="18"/>
    </row>
    <row r="1030" spans="7:7" x14ac:dyDescent="0.25">
      <c r="G1030" s="18"/>
    </row>
    <row r="1031" spans="7:7" x14ac:dyDescent="0.25">
      <c r="G1031" s="18"/>
    </row>
    <row r="1032" spans="7:7" x14ac:dyDescent="0.25">
      <c r="G1032" s="18"/>
    </row>
    <row r="1033" spans="7:7" x14ac:dyDescent="0.25">
      <c r="G1033" s="18"/>
    </row>
    <row r="1034" spans="7:7" x14ac:dyDescent="0.25">
      <c r="G1034" s="18"/>
    </row>
    <row r="1035" spans="7:7" x14ac:dyDescent="0.25">
      <c r="G1035" s="18"/>
    </row>
    <row r="1036" spans="7:7" x14ac:dyDescent="0.25">
      <c r="G1036" s="18"/>
    </row>
    <row r="1037" spans="7:7" x14ac:dyDescent="0.25">
      <c r="G1037" s="18"/>
    </row>
    <row r="1038" spans="7:7" x14ac:dyDescent="0.25">
      <c r="G1038" s="18"/>
    </row>
    <row r="1039" spans="7:7" x14ac:dyDescent="0.25">
      <c r="G1039" s="18"/>
    </row>
    <row r="1040" spans="7:7" x14ac:dyDescent="0.25">
      <c r="G1040" s="18"/>
    </row>
    <row r="1041" spans="7:7" x14ac:dyDescent="0.25">
      <c r="G1041" s="18"/>
    </row>
    <row r="1042" spans="7:7" x14ac:dyDescent="0.25">
      <c r="G1042" s="18"/>
    </row>
    <row r="1043" spans="7:7" x14ac:dyDescent="0.25">
      <c r="G1043" s="18"/>
    </row>
    <row r="1044" spans="7:7" x14ac:dyDescent="0.25">
      <c r="G1044" s="18"/>
    </row>
    <row r="1045" spans="7:7" x14ac:dyDescent="0.25">
      <c r="G1045" s="18"/>
    </row>
    <row r="1046" spans="7:7" x14ac:dyDescent="0.25">
      <c r="G1046" s="18"/>
    </row>
    <row r="1047" spans="7:7" x14ac:dyDescent="0.25">
      <c r="G1047" s="18"/>
    </row>
    <row r="1048" spans="7:7" x14ac:dyDescent="0.25">
      <c r="G1048" s="18"/>
    </row>
    <row r="1049" spans="7:7" x14ac:dyDescent="0.25">
      <c r="G1049" s="18"/>
    </row>
    <row r="1050" spans="7:7" x14ac:dyDescent="0.25">
      <c r="G1050" s="18"/>
    </row>
    <row r="1051" spans="7:7" x14ac:dyDescent="0.25">
      <c r="G1051" s="18"/>
    </row>
    <row r="1052" spans="7:7" x14ac:dyDescent="0.25">
      <c r="G1052" s="18"/>
    </row>
    <row r="1053" spans="7:7" x14ac:dyDescent="0.25">
      <c r="G1053" s="18"/>
    </row>
    <row r="1054" spans="7:7" x14ac:dyDescent="0.25">
      <c r="G1054" s="18"/>
    </row>
    <row r="1055" spans="7:7" x14ac:dyDescent="0.25">
      <c r="G1055" s="18"/>
    </row>
    <row r="1056" spans="7:7" x14ac:dyDescent="0.25">
      <c r="G1056" s="18"/>
    </row>
    <row r="1057" spans="7:7" x14ac:dyDescent="0.25">
      <c r="G1057" s="18"/>
    </row>
    <row r="1058" spans="7:7" x14ac:dyDescent="0.25">
      <c r="G1058" s="18"/>
    </row>
    <row r="1059" spans="7:7" x14ac:dyDescent="0.25">
      <c r="G1059" s="18"/>
    </row>
    <row r="1060" spans="7:7" x14ac:dyDescent="0.25">
      <c r="G1060" s="18"/>
    </row>
    <row r="1061" spans="7:7" x14ac:dyDescent="0.25">
      <c r="G1061" s="18"/>
    </row>
    <row r="1062" spans="7:7" x14ac:dyDescent="0.25">
      <c r="G1062" s="18"/>
    </row>
    <row r="1063" spans="7:7" x14ac:dyDescent="0.25">
      <c r="G1063" s="18"/>
    </row>
    <row r="1064" spans="7:7" x14ac:dyDescent="0.25">
      <c r="G1064" s="18"/>
    </row>
    <row r="1065" spans="7:7" x14ac:dyDescent="0.25">
      <c r="G1065" s="18"/>
    </row>
    <row r="1066" spans="7:7" x14ac:dyDescent="0.25">
      <c r="G1066" s="18"/>
    </row>
    <row r="1067" spans="7:7" x14ac:dyDescent="0.25">
      <c r="G1067" s="18"/>
    </row>
    <row r="1068" spans="7:7" x14ac:dyDescent="0.25">
      <c r="G1068" s="18"/>
    </row>
    <row r="1069" spans="7:7" x14ac:dyDescent="0.25">
      <c r="G1069" s="18"/>
    </row>
    <row r="1070" spans="7:7" x14ac:dyDescent="0.25">
      <c r="G1070" s="18"/>
    </row>
    <row r="1071" spans="7:7" x14ac:dyDescent="0.25">
      <c r="G1071" s="18"/>
    </row>
    <row r="1072" spans="7:7" x14ac:dyDescent="0.25">
      <c r="G1072" s="18"/>
    </row>
    <row r="1073" spans="7:7" x14ac:dyDescent="0.25">
      <c r="G1073" s="18"/>
    </row>
    <row r="1074" spans="7:7" x14ac:dyDescent="0.25">
      <c r="G1074" s="18"/>
    </row>
    <row r="1075" spans="7:7" x14ac:dyDescent="0.25">
      <c r="G1075" s="18"/>
    </row>
    <row r="1076" spans="7:7" x14ac:dyDescent="0.25">
      <c r="G1076" s="18"/>
    </row>
    <row r="1077" spans="7:7" x14ac:dyDescent="0.25">
      <c r="G1077" s="18"/>
    </row>
    <row r="1078" spans="7:7" x14ac:dyDescent="0.25">
      <c r="G1078" s="18"/>
    </row>
    <row r="1079" spans="7:7" x14ac:dyDescent="0.25">
      <c r="G1079" s="18"/>
    </row>
    <row r="1080" spans="7:7" x14ac:dyDescent="0.25">
      <c r="G1080" s="18"/>
    </row>
    <row r="1081" spans="7:7" x14ac:dyDescent="0.25">
      <c r="G1081" s="18"/>
    </row>
    <row r="1082" spans="7:7" x14ac:dyDescent="0.25">
      <c r="G1082" s="18"/>
    </row>
    <row r="1083" spans="7:7" x14ac:dyDescent="0.25">
      <c r="G1083" s="18"/>
    </row>
    <row r="1084" spans="7:7" x14ac:dyDescent="0.25">
      <c r="G1084" s="18"/>
    </row>
    <row r="1085" spans="7:7" x14ac:dyDescent="0.25">
      <c r="G1085" s="18"/>
    </row>
    <row r="1086" spans="7:7" x14ac:dyDescent="0.25">
      <c r="G1086" s="18"/>
    </row>
    <row r="1087" spans="7:7" x14ac:dyDescent="0.25">
      <c r="G1087" s="18"/>
    </row>
    <row r="1088" spans="7:7" x14ac:dyDescent="0.25">
      <c r="G1088" s="18"/>
    </row>
    <row r="1089" spans="7:7" x14ac:dyDescent="0.25">
      <c r="G1089" s="18"/>
    </row>
    <row r="1090" spans="7:7" x14ac:dyDescent="0.25">
      <c r="G1090" s="18"/>
    </row>
    <row r="1091" spans="7:7" x14ac:dyDescent="0.25">
      <c r="G1091" s="18"/>
    </row>
    <row r="1092" spans="7:7" x14ac:dyDescent="0.25">
      <c r="G1092" s="18"/>
    </row>
    <row r="1093" spans="7:7" x14ac:dyDescent="0.25">
      <c r="G1093" s="18"/>
    </row>
    <row r="1094" spans="7:7" x14ac:dyDescent="0.25">
      <c r="G1094" s="18"/>
    </row>
    <row r="1095" spans="7:7" x14ac:dyDescent="0.25">
      <c r="G1095" s="18"/>
    </row>
    <row r="1096" spans="7:7" x14ac:dyDescent="0.25">
      <c r="G1096" s="18"/>
    </row>
    <row r="1097" spans="7:7" x14ac:dyDescent="0.25">
      <c r="G1097" s="18"/>
    </row>
    <row r="1098" spans="7:7" x14ac:dyDescent="0.25">
      <c r="G1098" s="18"/>
    </row>
    <row r="1099" spans="7:7" x14ac:dyDescent="0.25">
      <c r="G1099" s="18"/>
    </row>
    <row r="1100" spans="7:7" x14ac:dyDescent="0.25">
      <c r="G1100" s="18"/>
    </row>
    <row r="1101" spans="7:7" x14ac:dyDescent="0.25">
      <c r="G1101" s="18"/>
    </row>
  </sheetData>
  <mergeCells count="10">
    <mergeCell ref="H2:J2"/>
    <mergeCell ref="D52:E52"/>
    <mergeCell ref="B6:B7"/>
    <mergeCell ref="C6:C7"/>
    <mergeCell ref="D6:D7"/>
    <mergeCell ref="E6:E7"/>
    <mergeCell ref="F6:F7"/>
    <mergeCell ref="G6:G7"/>
    <mergeCell ref="H6:J6"/>
    <mergeCell ref="B4:J4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0" firstPageNumber="148" fitToHeight="0" orientation="landscape" useFirstPageNumber="1" r:id="rId1"/>
  <headerFooter>
    <oddHeader>&amp;R&amp;P</oddHead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2024-08-26T07:32:01Z</dcterms:modified>
</cp:coreProperties>
</file>